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1GRUPO104/Shared Documents/General/2 Entrega PD2/Anexos PD2/"/>
    </mc:Choice>
  </mc:AlternateContent>
  <xr:revisionPtr revIDLastSave="468" documentId="13_ncr:1_{7D440F3A-E37A-4645-8E9C-1E821BF49368}" xr6:coauthVersionLast="47" xr6:coauthVersionMax="47" xr10:uidLastSave="{60679B71-EB9C-4A11-B49A-863AD8A60B8D}"/>
  <bookViews>
    <workbookView xWindow="-108" yWindow="-108" windowWidth="23256" windowHeight="12576" activeTab="1" xr2:uid="{08E1AFC8-3124-524B-99C6-7C710109C070}"/>
  </bookViews>
  <sheets>
    <sheet name="Experimentos" sheetId="1" r:id="rId1"/>
    <sheet name="Variacion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2" i="3" l="1"/>
  <c r="S31" i="3"/>
  <c r="Q20" i="3" l="1"/>
  <c r="R20" i="3" s="1"/>
  <c r="Q21" i="3"/>
  <c r="R21" i="3" s="1"/>
  <c r="Q22" i="3"/>
  <c r="Q25" i="3" s="1"/>
  <c r="Q19" i="3"/>
  <c r="R19" i="3" s="1"/>
  <c r="O11" i="3"/>
  <c r="P11" i="3" s="1"/>
  <c r="O14" i="3" s="1"/>
  <c r="P14" i="3" s="1"/>
  <c r="F116" i="1"/>
  <c r="F115" i="1"/>
  <c r="F30" i="3"/>
  <c r="E112" i="1"/>
  <c r="F112" i="1"/>
  <c r="K112" i="1"/>
  <c r="J112" i="1"/>
  <c r="R22" i="3" l="1"/>
  <c r="Q23" i="3"/>
  <c r="R23" i="3" s="1"/>
  <c r="Q24" i="3"/>
  <c r="R25" i="3"/>
  <c r="R24" i="3" l="1"/>
  <c r="R26" i="3" s="1"/>
  <c r="O32" i="3" s="1"/>
  <c r="P31" i="3" s="1"/>
</calcChain>
</file>

<file path=xl/sharedStrings.xml><?xml version="1.0" encoding="utf-8"?>
<sst xmlns="http://schemas.openxmlformats.org/spreadsheetml/2006/main" count="83" uniqueCount="68">
  <si>
    <t>Optimizado</t>
  </si>
  <si>
    <t>Aleatorio</t>
  </si>
  <si>
    <t>Escenarios= 100</t>
  </si>
  <si>
    <t>Tamaño=100</t>
  </si>
  <si>
    <t>Tiempo simulación</t>
  </si>
  <si>
    <t>#Sensores</t>
  </si>
  <si>
    <t>Radio de detección</t>
  </si>
  <si>
    <t>Probabilidad densidad de Vegetación</t>
  </si>
  <si>
    <t>8,97 s</t>
  </si>
  <si>
    <t>Experimentos</t>
  </si>
  <si>
    <t>Tiempo de deteccion (Épocas)</t>
  </si>
  <si>
    <t>Área Forestal Quemada (%)</t>
  </si>
  <si>
    <t>Número de experimentos</t>
  </si>
  <si>
    <t>por cada combinación</t>
  </si>
  <si>
    <t>Tiempo promedio hasta detección (épocas)</t>
  </si>
  <si>
    <t>Área quemada promedio hasta detección (%)</t>
  </si>
  <si>
    <t>Num. Sensores/radio</t>
  </si>
  <si>
    <t>Tiempo de ejecución (seg)</t>
  </si>
  <si>
    <t>Costo sensores (USD)</t>
  </si>
  <si>
    <t>Num. Sensores</t>
  </si>
  <si>
    <t>Costo</t>
  </si>
  <si>
    <t>Anexo 11. Datos simulación</t>
  </si>
  <si>
    <t>Variación</t>
  </si>
  <si>
    <t>Tiempo promedio hasta detección</t>
  </si>
  <si>
    <t>%Área quemada promedio</t>
  </si>
  <si>
    <t>Costo sensores</t>
  </si>
  <si>
    <t>Antes</t>
  </si>
  <si>
    <t>Ahora</t>
  </si>
  <si>
    <t>Parte</t>
  </si>
  <si>
    <t>Concepto Hardware</t>
  </si>
  <si>
    <t>Referencia</t>
  </si>
  <si>
    <t>Fuente</t>
  </si>
  <si>
    <t>Precio unidad USD*</t>
  </si>
  <si>
    <t>Cantidad*</t>
  </si>
  <si>
    <t>Precio total USD</t>
  </si>
  <si>
    <t>Nodo sensor</t>
  </si>
  <si>
    <t>Sensor digital temperatura</t>
  </si>
  <si>
    <r>
      <t>Sensirion</t>
    </r>
    <r>
      <rPr>
        <sz val="8"/>
        <color rgb="FF000000"/>
        <rFont val="Times New Roman"/>
        <family val="1"/>
      </rPr>
      <t xml:space="preserve"> SHT75</t>
    </r>
  </si>
  <si>
    <t>[24]</t>
  </si>
  <si>
    <t>Unidad de procesamiento</t>
  </si>
  <si>
    <t>Texas Microcontrolador MSP430</t>
  </si>
  <si>
    <t>[25]</t>
  </si>
  <si>
    <t>Módulo transceptor</t>
  </si>
  <si>
    <t>Texas Transceptor CC1101</t>
  </si>
  <si>
    <t>[26]</t>
  </si>
  <si>
    <t>Fuente de poder</t>
  </si>
  <si>
    <t>Batería de litio 600mA</t>
  </si>
  <si>
    <t>[27]</t>
  </si>
  <si>
    <t>Nodo central</t>
  </si>
  <si>
    <t>Microcontrolador PIC24FJ256GB110</t>
  </si>
  <si>
    <t>[28]</t>
  </si>
  <si>
    <r>
      <t>Laird Tech.</t>
    </r>
    <r>
      <rPr>
        <sz val="8"/>
        <color rgb="FF000000"/>
        <rFont val="Times New Roman"/>
        <family val="1"/>
      </rPr>
      <t xml:space="preserve"> Transceptor AC4868-250</t>
    </r>
  </si>
  <si>
    <t>[29]</t>
  </si>
  <si>
    <t>Panel solar pequeño genérico</t>
  </si>
  <si>
    <t>[30]</t>
  </si>
  <si>
    <t>  </t>
  </si>
  <si>
    <t>Total</t>
  </si>
  <si>
    <t>Porcentaje variación</t>
  </si>
  <si>
    <t>sensores</t>
  </si>
  <si>
    <t>ha</t>
  </si>
  <si>
    <t>Para</t>
  </si>
  <si>
    <t>Recorte</t>
  </si>
  <si>
    <t>Cuarto de imagen</t>
  </si>
  <si>
    <t>Área completa</t>
  </si>
  <si>
    <t>Mejor solución</t>
  </si>
  <si>
    <t>ROI</t>
  </si>
  <si>
    <t>Ahorro</t>
  </si>
  <si>
    <t>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</si>
</sst>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000"/>
    <numFmt numFmtId="165" formatCode="[$USD]\ #,##0.00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ourier New"/>
      <family val="3"/>
    </font>
    <font>
      <sz val="10"/>
      <color theme="1"/>
      <name val="Courier New"/>
      <family val="3"/>
    </font>
    <font>
      <b/>
      <sz val="8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8"/>
      <color theme="1"/>
      <name val="Times New Roman"/>
      <family val="1"/>
      <charset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164" fontId="8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165" fontId="11" fillId="3" borderId="0" xfId="0" applyNumberFormat="1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4" fillId="0" borderId="0" xfId="0" applyFont="1" applyAlignme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wrapText="1"/>
    </xf>
    <xf numFmtId="0" fontId="14" fillId="0" borderId="0" xfId="0" applyFont="1"/>
    <xf numFmtId="2" fontId="14" fillId="0" borderId="0" xfId="0" applyNumberFormat="1" applyFont="1"/>
    <xf numFmtId="165" fontId="13" fillId="0" borderId="0" xfId="1" applyNumberFormat="1" applyFont="1" applyBorder="1"/>
    <xf numFmtId="0" fontId="13" fillId="0" borderId="0" xfId="0" applyFont="1" applyBorder="1"/>
    <xf numFmtId="10" fontId="13" fillId="0" borderId="0" xfId="2" applyNumberFormat="1" applyFont="1" applyBorder="1" applyAlignment="1">
      <alignment horizontal="center" vertical="center"/>
    </xf>
    <xf numFmtId="0" fontId="13" fillId="0" borderId="17" xfId="0" applyFont="1" applyBorder="1"/>
    <xf numFmtId="165" fontId="13" fillId="0" borderId="17" xfId="1" applyNumberFormat="1" applyFont="1" applyBorder="1"/>
    <xf numFmtId="10" fontId="13" fillId="0" borderId="17" xfId="2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165" fontId="15" fillId="0" borderId="5" xfId="1" applyNumberFormat="1" applyFont="1" applyBorder="1"/>
    <xf numFmtId="165" fontId="6" fillId="0" borderId="0" xfId="0" applyNumberFormat="1" applyFont="1"/>
    <xf numFmtId="2" fontId="6" fillId="0" borderId="0" xfId="0" applyNumberFormat="1" applyFont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Comparación costo de implementación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Variaciones!$N$30:$N$32</c15:sqref>
                  </c15:fullRef>
                </c:ext>
              </c:extLst>
              <c:f>Variaciones!$N$31:$N$32</c:f>
              <c:strCache>
                <c:ptCount val="2"/>
                <c:pt idx="0">
                  <c:v>Antes</c:v>
                </c:pt>
                <c:pt idx="1">
                  <c:v>Ahora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Variaciones!$O$30:$O$32</c15:sqref>
                  </c15:fullRef>
                </c:ext>
              </c:extLst>
              <c:f>Variaciones!$O$31:$O$32</c:f>
              <c:numCache>
                <c:formatCode>[$USD]\ #,##0.00</c:formatCode>
                <c:ptCount val="2"/>
                <c:pt idx="0">
                  <c:v>548363.75</c:v>
                </c:pt>
                <c:pt idx="1">
                  <c:v>425802.27999999997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5-41B4-8EC1-554472D812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537551"/>
        <c:axId val="858529231"/>
      </c:barChart>
      <c:catAx>
        <c:axId val="85853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Costo anterior vs Costo actual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58529231"/>
        <c:crosses val="autoZero"/>
        <c:auto val="1"/>
        <c:lblAlgn val="ctr"/>
        <c:lblOffset val="100"/>
        <c:noMultiLvlLbl val="0"/>
      </c:catAx>
      <c:valAx>
        <c:axId val="858529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Costo [USD]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58537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224790</xdr:colOff>
      <xdr:row>33</xdr:row>
      <xdr:rowOff>167640</xdr:rowOff>
    </xdr:from>
    <xdr:to>
      <xdr:col>16</xdr:col>
      <xdr:colOff>373380</xdr:colOff>
      <xdr:row>48</xdr:row>
      <xdr:rowOff>83820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C6A739E-83CD-4B60-B572-2065B9CD6C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1A7E-772E-224F-8B8D-2C78928715F9}">
  <dimension ref="A1:M116"/>
  <sheetViews>
    <sheetView zoomScale="77" workbookViewId="0">
      <selection activeCell="G119" sqref="G119"/>
    </sheetView>
  </sheetViews>
  <sheetFormatPr baseColWidth="10" defaultColWidth="13.69921875" defaultRowHeight="13.8" x14ac:dyDescent="0.3"/>
  <cols>
    <col min="1" max="3" width="13.69921875" style="2"/>
    <col min="4" max="4" width="15.5" style="2" customWidth="1"/>
    <col min="5" max="5" width="18.69921875" style="2" customWidth="1"/>
    <col min="6" max="6" width="20.69921875" style="2" customWidth="1"/>
    <col min="7" max="8" width="13.69921875" style="2"/>
    <col min="9" max="10" width="13.69921875" style="2" bestFit="1" customWidth="1"/>
    <col min="11" max="11" width="14.09765625" style="2" bestFit="1" customWidth="1"/>
    <col min="12" max="16384" width="13.69921875" style="2"/>
  </cols>
  <sheetData>
    <row r="1" spans="1:13" s="1" customFormat="1" ht="15.75" customHeight="1" x14ac:dyDescent="0.3">
      <c r="A1" s="33" t="s">
        <v>21</v>
      </c>
      <c r="B1" s="34"/>
      <c r="C1" s="35"/>
    </row>
    <row r="2" spans="1:13" ht="15.6" x14ac:dyDescent="0.3">
      <c r="A2" s="36"/>
      <c r="B2" s="37"/>
      <c r="C2" s="38"/>
      <c r="D2" s="8"/>
      <c r="E2" s="8"/>
      <c r="F2" s="8"/>
      <c r="G2" s="8"/>
      <c r="H2" s="8"/>
      <c r="I2" s="8"/>
      <c r="J2" s="8"/>
      <c r="K2" s="8"/>
      <c r="L2" s="8"/>
      <c r="M2" s="1"/>
    </row>
    <row r="3" spans="1:13" ht="15.6" x14ac:dyDescent="0.3">
      <c r="A3" s="39"/>
      <c r="B3" s="40"/>
      <c r="C3" s="41"/>
      <c r="D3" s="8" t="s">
        <v>0</v>
      </c>
      <c r="E3" s="8"/>
      <c r="F3" s="8"/>
      <c r="G3" s="8"/>
      <c r="H3" s="8"/>
      <c r="I3" s="8" t="s">
        <v>1</v>
      </c>
      <c r="J3" s="8"/>
      <c r="K3" s="8"/>
      <c r="L3" s="8"/>
      <c r="M3" s="1"/>
    </row>
    <row r="4" spans="1:13" ht="15.6" x14ac:dyDescent="0.3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"/>
    </row>
    <row r="5" spans="1:13" ht="15.6" x14ac:dyDescent="0.3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"/>
    </row>
    <row r="6" spans="1:13" ht="15.6" x14ac:dyDescent="0.3">
      <c r="B6" s="8"/>
      <c r="C6" s="8"/>
      <c r="D6" s="8" t="s">
        <v>2</v>
      </c>
      <c r="E6" s="8" t="s">
        <v>3</v>
      </c>
      <c r="F6" s="8"/>
      <c r="G6" s="8"/>
      <c r="H6" s="8"/>
      <c r="I6" s="8" t="s">
        <v>2</v>
      </c>
      <c r="J6" s="8" t="s">
        <v>3</v>
      </c>
      <c r="K6" s="8"/>
      <c r="L6" s="8"/>
      <c r="M6" s="1"/>
    </row>
    <row r="7" spans="1:13" ht="15.6" x14ac:dyDescent="0.3">
      <c r="B7" s="8"/>
      <c r="C7" s="8"/>
      <c r="D7" s="8"/>
      <c r="E7" s="8"/>
      <c r="F7" s="8"/>
      <c r="G7" s="30" t="s">
        <v>4</v>
      </c>
      <c r="H7" s="30"/>
      <c r="I7" s="8"/>
      <c r="J7" s="8"/>
      <c r="K7" s="8"/>
      <c r="L7" s="8"/>
      <c r="M7" s="1"/>
    </row>
    <row r="8" spans="1:13" ht="76.95" customHeight="1" x14ac:dyDescent="0.3">
      <c r="B8" s="8"/>
      <c r="C8" s="8"/>
      <c r="D8" s="9" t="s">
        <v>5</v>
      </c>
      <c r="E8" s="9" t="s">
        <v>6</v>
      </c>
      <c r="F8" s="9" t="s">
        <v>7</v>
      </c>
      <c r="G8" s="31" t="s">
        <v>8</v>
      </c>
      <c r="H8" s="32"/>
      <c r="I8" s="9" t="s">
        <v>5</v>
      </c>
      <c r="J8" s="9" t="s">
        <v>6</v>
      </c>
      <c r="K8" s="9" t="s">
        <v>7</v>
      </c>
      <c r="L8" s="8"/>
      <c r="M8" s="1"/>
    </row>
    <row r="9" spans="1:13" ht="15.6" x14ac:dyDescent="0.3">
      <c r="B9" s="8"/>
      <c r="C9" s="8"/>
      <c r="D9" s="10">
        <v>10</v>
      </c>
      <c r="E9" s="10">
        <v>3</v>
      </c>
      <c r="F9" s="10">
        <v>0.6</v>
      </c>
      <c r="G9" s="8"/>
      <c r="H9" s="8"/>
      <c r="I9" s="10">
        <v>10</v>
      </c>
      <c r="J9" s="10">
        <v>3</v>
      </c>
      <c r="K9" s="10">
        <v>0.6</v>
      </c>
      <c r="L9" s="8"/>
      <c r="M9" s="1"/>
    </row>
    <row r="10" spans="1:13" ht="15.6" x14ac:dyDescent="0.3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3" ht="39.6" x14ac:dyDescent="0.3">
      <c r="B11" s="8"/>
      <c r="C11" s="8"/>
      <c r="D11" s="9" t="s">
        <v>9</v>
      </c>
      <c r="E11" s="9" t="s">
        <v>10</v>
      </c>
      <c r="F11" s="9" t="s">
        <v>11</v>
      </c>
      <c r="G11" s="8"/>
      <c r="H11" s="8"/>
      <c r="I11" s="9" t="s">
        <v>9</v>
      </c>
      <c r="J11" s="9" t="s">
        <v>10</v>
      </c>
      <c r="K11" s="9" t="s">
        <v>11</v>
      </c>
      <c r="L11" s="8"/>
      <c r="M11" s="1"/>
    </row>
    <row r="12" spans="1:13" ht="15.6" x14ac:dyDescent="0.25">
      <c r="B12" s="8"/>
      <c r="C12" s="8"/>
      <c r="D12" s="9">
        <v>1</v>
      </c>
      <c r="E12" s="11">
        <v>47</v>
      </c>
      <c r="F12" s="11">
        <v>5.6368473561689303</v>
      </c>
      <c r="G12" s="8"/>
      <c r="H12" s="8"/>
      <c r="I12" s="10">
        <v>1</v>
      </c>
      <c r="J12" s="12">
        <v>75</v>
      </c>
      <c r="K12" s="7">
        <v>6.8673096109078804</v>
      </c>
      <c r="L12" s="8"/>
      <c r="M12" s="1"/>
    </row>
    <row r="13" spans="1:13" ht="15.6" x14ac:dyDescent="0.25">
      <c r="B13" s="8"/>
      <c r="C13" s="8"/>
      <c r="D13" s="9">
        <v>2</v>
      </c>
      <c r="E13" s="11">
        <v>3</v>
      </c>
      <c r="F13" s="11">
        <v>0.19953441968739599</v>
      </c>
      <c r="G13" s="8"/>
      <c r="H13" s="8"/>
      <c r="I13" s="10">
        <v>2</v>
      </c>
      <c r="J13" s="11">
        <v>57</v>
      </c>
      <c r="K13" s="6">
        <v>6.3019620884602601</v>
      </c>
      <c r="L13" s="8"/>
      <c r="M13" s="1"/>
    </row>
    <row r="14" spans="1:13" ht="15.6" x14ac:dyDescent="0.25">
      <c r="B14" s="8"/>
      <c r="C14" s="8"/>
      <c r="D14" s="9">
        <v>3</v>
      </c>
      <c r="E14" s="11">
        <v>7</v>
      </c>
      <c r="F14" s="11">
        <v>0.74825407382773501</v>
      </c>
      <c r="G14" s="8"/>
      <c r="H14" s="8"/>
      <c r="I14" s="10">
        <v>3</v>
      </c>
      <c r="J14" s="11">
        <v>79</v>
      </c>
      <c r="K14" s="6">
        <v>7.8649817093448604</v>
      </c>
      <c r="L14" s="8"/>
      <c r="M14" s="1"/>
    </row>
    <row r="15" spans="1:13" ht="15.6" x14ac:dyDescent="0.25">
      <c r="B15" s="8"/>
      <c r="C15" s="8"/>
      <c r="D15" s="9">
        <v>4</v>
      </c>
      <c r="E15" s="11">
        <v>72</v>
      </c>
      <c r="F15" s="11">
        <v>7.7485866311938798</v>
      </c>
      <c r="G15" s="8"/>
      <c r="H15" s="8"/>
      <c r="I15" s="10">
        <v>4</v>
      </c>
      <c r="J15" s="11">
        <v>24</v>
      </c>
      <c r="K15" s="6">
        <v>2.6438310608579898</v>
      </c>
      <c r="L15" s="8"/>
      <c r="M15" s="1"/>
    </row>
    <row r="16" spans="1:13" ht="15.6" x14ac:dyDescent="0.25">
      <c r="B16" s="8"/>
      <c r="C16" s="8"/>
      <c r="D16" s="9">
        <v>5</v>
      </c>
      <c r="E16" s="11">
        <v>11</v>
      </c>
      <c r="F16" s="11">
        <v>1.1972065181243701</v>
      </c>
      <c r="G16" s="8"/>
      <c r="H16" s="8"/>
      <c r="I16" s="10">
        <v>5</v>
      </c>
      <c r="J16" s="11">
        <v>5</v>
      </c>
      <c r="K16" s="6">
        <v>0.51546391752577303</v>
      </c>
      <c r="L16" s="8"/>
      <c r="M16" s="1"/>
    </row>
    <row r="17" spans="2:13" ht="15.6" x14ac:dyDescent="0.25">
      <c r="B17" s="8"/>
      <c r="C17" s="8"/>
      <c r="D17" s="9">
        <v>6</v>
      </c>
      <c r="E17" s="11">
        <v>1</v>
      </c>
      <c r="F17" s="11">
        <v>4.9883604921848998E-2</v>
      </c>
      <c r="G17" s="8"/>
      <c r="H17" s="8"/>
      <c r="I17" s="10">
        <v>6</v>
      </c>
      <c r="J17" s="11">
        <v>22</v>
      </c>
      <c r="K17" s="6">
        <v>1.77918190887928</v>
      </c>
      <c r="L17" s="8"/>
      <c r="M17" s="1"/>
    </row>
    <row r="18" spans="2:13" ht="15.6" x14ac:dyDescent="0.25">
      <c r="B18" s="8"/>
      <c r="C18" s="8"/>
      <c r="D18" s="9">
        <v>7</v>
      </c>
      <c r="E18" s="11">
        <v>11</v>
      </c>
      <c r="F18" s="11">
        <v>1.0974393082806699</v>
      </c>
      <c r="G18" s="8"/>
      <c r="H18" s="8"/>
      <c r="I18" s="10">
        <v>7</v>
      </c>
      <c r="J18" s="11">
        <v>17</v>
      </c>
      <c r="K18" s="6">
        <v>1.5962753574991599</v>
      </c>
      <c r="L18" s="8"/>
      <c r="M18" s="1"/>
    </row>
    <row r="19" spans="2:13" ht="15.6" x14ac:dyDescent="0.25">
      <c r="B19" s="8"/>
      <c r="C19" s="8"/>
      <c r="D19" s="9">
        <v>8</v>
      </c>
      <c r="E19" s="11">
        <v>26</v>
      </c>
      <c r="F19" s="11">
        <v>3.0262720319255001</v>
      </c>
      <c r="G19" s="8"/>
      <c r="H19" s="8"/>
      <c r="I19" s="10">
        <v>8</v>
      </c>
      <c r="J19" s="11">
        <v>9</v>
      </c>
      <c r="K19" s="6">
        <v>0.71499833721316897</v>
      </c>
      <c r="L19" s="8"/>
      <c r="M19" s="1"/>
    </row>
    <row r="20" spans="2:13" ht="15.6" x14ac:dyDescent="0.25">
      <c r="B20" s="8"/>
      <c r="C20" s="8"/>
      <c r="D20" s="9">
        <v>9</v>
      </c>
      <c r="E20" s="11">
        <v>106</v>
      </c>
      <c r="F20" s="11">
        <v>11.4566012637179</v>
      </c>
      <c r="G20" s="8"/>
      <c r="H20" s="8"/>
      <c r="I20" s="10">
        <v>9</v>
      </c>
      <c r="J20" s="11">
        <v>6</v>
      </c>
      <c r="K20" s="6">
        <v>0.81476554705686699</v>
      </c>
      <c r="L20" s="8"/>
      <c r="M20" s="1"/>
    </row>
    <row r="21" spans="2:13" ht="15.6" x14ac:dyDescent="0.25">
      <c r="B21" s="8"/>
      <c r="C21" s="8"/>
      <c r="D21" s="9">
        <v>10</v>
      </c>
      <c r="E21" s="11">
        <v>3</v>
      </c>
      <c r="F21" s="11">
        <v>0.249418024609245</v>
      </c>
      <c r="G21" s="8"/>
      <c r="H21" s="8"/>
      <c r="I21" s="10">
        <v>10</v>
      </c>
      <c r="J21" s="11">
        <v>23</v>
      </c>
      <c r="K21" s="6">
        <v>1.77918190887928</v>
      </c>
      <c r="L21" s="8"/>
      <c r="M21" s="1"/>
    </row>
    <row r="22" spans="2:13" ht="15.6" x14ac:dyDescent="0.25">
      <c r="B22" s="8"/>
      <c r="C22" s="8"/>
      <c r="D22" s="9">
        <v>11</v>
      </c>
      <c r="E22" s="11">
        <v>1</v>
      </c>
      <c r="F22" s="11">
        <v>3.3255736614566003E-2</v>
      </c>
      <c r="G22" s="8"/>
      <c r="H22" s="8"/>
      <c r="I22" s="10">
        <v>11</v>
      </c>
      <c r="J22" s="11">
        <v>13</v>
      </c>
      <c r="K22" s="6">
        <v>1.5297638842700301</v>
      </c>
      <c r="L22" s="8"/>
      <c r="M22" s="1"/>
    </row>
    <row r="23" spans="2:13" ht="15.6" x14ac:dyDescent="0.25">
      <c r="B23" s="8"/>
      <c r="C23" s="8"/>
      <c r="D23" s="9">
        <v>12</v>
      </c>
      <c r="E23" s="11">
        <v>1</v>
      </c>
      <c r="F23" s="11">
        <v>4.9883604921848998E-2</v>
      </c>
      <c r="G23" s="8"/>
      <c r="H23" s="8"/>
      <c r="I23" s="10">
        <v>12</v>
      </c>
      <c r="J23" s="11">
        <v>11</v>
      </c>
      <c r="K23" s="6">
        <v>1.0641835716661101</v>
      </c>
      <c r="L23" s="8"/>
      <c r="M23" s="1"/>
    </row>
    <row r="24" spans="2:13" ht="15.6" x14ac:dyDescent="0.25">
      <c r="B24" s="8"/>
      <c r="C24" s="8"/>
      <c r="D24" s="9">
        <v>13</v>
      </c>
      <c r="E24" s="11">
        <v>17</v>
      </c>
      <c r="F24" s="11">
        <v>1.61290322580645</v>
      </c>
      <c r="G24" s="8"/>
      <c r="H24" s="8"/>
      <c r="I24" s="10">
        <v>13</v>
      </c>
      <c r="J24" s="11">
        <v>31</v>
      </c>
      <c r="K24" s="6">
        <v>2.8932490854672399</v>
      </c>
      <c r="L24" s="8"/>
      <c r="M24" s="1"/>
    </row>
    <row r="25" spans="2:13" ht="15.6" x14ac:dyDescent="0.25">
      <c r="B25" s="8"/>
      <c r="C25" s="8"/>
      <c r="D25" s="9">
        <v>14</v>
      </c>
      <c r="E25" s="11">
        <v>15</v>
      </c>
      <c r="F25" s="11">
        <v>2.1283671433322202</v>
      </c>
      <c r="G25" s="8"/>
      <c r="H25" s="8"/>
      <c r="I25" s="10">
        <v>14</v>
      </c>
      <c r="J25" s="11">
        <v>41</v>
      </c>
      <c r="K25" s="6">
        <v>5.1047555703358798</v>
      </c>
      <c r="L25" s="8"/>
      <c r="M25" s="1"/>
    </row>
    <row r="26" spans="2:13" ht="15.6" x14ac:dyDescent="0.25">
      <c r="B26" s="8"/>
      <c r="C26" s="8"/>
      <c r="D26" s="9">
        <v>15</v>
      </c>
      <c r="E26" s="11">
        <v>13</v>
      </c>
      <c r="F26" s="11">
        <v>1.6960425673428601</v>
      </c>
      <c r="G26" s="8"/>
      <c r="H26" s="8"/>
      <c r="I26" s="10">
        <v>15</v>
      </c>
      <c r="J26" s="11">
        <v>73</v>
      </c>
      <c r="K26" s="6">
        <v>7.6321915530428903</v>
      </c>
      <c r="L26" s="8"/>
      <c r="M26" s="1"/>
    </row>
    <row r="27" spans="2:13" ht="15.6" x14ac:dyDescent="0.25">
      <c r="B27" s="8"/>
      <c r="C27" s="8"/>
      <c r="D27" s="9">
        <v>16</v>
      </c>
      <c r="E27" s="11">
        <v>1</v>
      </c>
      <c r="F27" s="11">
        <v>6.6511473229132007E-2</v>
      </c>
      <c r="G27" s="8"/>
      <c r="H27" s="8"/>
      <c r="I27" s="10">
        <v>16</v>
      </c>
      <c r="J27" s="11">
        <v>22</v>
      </c>
      <c r="K27" s="6">
        <v>2.1782507482540701</v>
      </c>
      <c r="L27" s="8"/>
      <c r="M27" s="1"/>
    </row>
    <row r="28" spans="2:13" ht="15.6" x14ac:dyDescent="0.25">
      <c r="B28" s="8"/>
      <c r="C28" s="8"/>
      <c r="D28" s="9">
        <v>17</v>
      </c>
      <c r="E28" s="11">
        <v>3</v>
      </c>
      <c r="F28" s="11">
        <v>0.31592949783837698</v>
      </c>
      <c r="G28" s="8"/>
      <c r="H28" s="8"/>
      <c r="I28" s="10">
        <v>17</v>
      </c>
      <c r="J28" s="11">
        <v>1</v>
      </c>
      <c r="K28" s="6">
        <v>3.3255736614566003E-2</v>
      </c>
      <c r="L28" s="8"/>
      <c r="M28" s="1"/>
    </row>
    <row r="29" spans="2:13" ht="15.6" x14ac:dyDescent="0.25">
      <c r="B29" s="8"/>
      <c r="C29" s="8"/>
      <c r="D29" s="9">
        <v>18</v>
      </c>
      <c r="E29" s="11">
        <v>1</v>
      </c>
      <c r="F29" s="11">
        <v>6.6511473229132007E-2</v>
      </c>
      <c r="G29" s="8"/>
      <c r="H29" s="8"/>
      <c r="I29" s="10">
        <v>18</v>
      </c>
      <c r="J29" s="11">
        <v>5</v>
      </c>
      <c r="K29" s="6">
        <v>0.49883604921849001</v>
      </c>
      <c r="L29" s="8"/>
      <c r="M29" s="1"/>
    </row>
    <row r="30" spans="2:13" ht="15.6" x14ac:dyDescent="0.25">
      <c r="B30" s="8"/>
      <c r="C30" s="8"/>
      <c r="D30" s="9">
        <v>19</v>
      </c>
      <c r="E30" s="11">
        <v>1</v>
      </c>
      <c r="F30" s="11">
        <v>0.116395078150981</v>
      </c>
      <c r="G30" s="8"/>
      <c r="H30" s="8"/>
      <c r="I30" s="10">
        <v>19</v>
      </c>
      <c r="J30" s="11">
        <v>14</v>
      </c>
      <c r="K30" s="6">
        <v>1.4133688061190499</v>
      </c>
      <c r="L30" s="8"/>
      <c r="M30" s="1"/>
    </row>
    <row r="31" spans="2:13" ht="15.6" x14ac:dyDescent="0.25">
      <c r="B31" s="8"/>
      <c r="C31" s="8"/>
      <c r="D31" s="9">
        <v>20</v>
      </c>
      <c r="E31" s="11">
        <v>8</v>
      </c>
      <c r="F31" s="11">
        <v>0.89790488859328199</v>
      </c>
      <c r="G31" s="8"/>
      <c r="H31" s="8"/>
      <c r="I31" s="10">
        <v>20</v>
      </c>
      <c r="J31" s="11">
        <v>11</v>
      </c>
      <c r="K31" s="6">
        <v>1.5463917525773101</v>
      </c>
      <c r="L31" s="8"/>
      <c r="M31" s="1"/>
    </row>
    <row r="32" spans="2:13" ht="15.6" x14ac:dyDescent="0.25">
      <c r="B32" s="8"/>
      <c r="C32" s="8"/>
      <c r="D32" s="9">
        <v>21</v>
      </c>
      <c r="E32" s="11">
        <v>17</v>
      </c>
      <c r="F32" s="11">
        <v>1.61290322580645</v>
      </c>
      <c r="G32" s="8"/>
      <c r="H32" s="8"/>
      <c r="I32" s="10">
        <v>21</v>
      </c>
      <c r="J32" s="11">
        <v>16</v>
      </c>
      <c r="K32" s="6">
        <v>1.3801130695044801</v>
      </c>
      <c r="L32" s="8"/>
      <c r="M32" s="1"/>
    </row>
    <row r="33" spans="2:13" ht="15.6" x14ac:dyDescent="0.25">
      <c r="B33" s="8"/>
      <c r="C33" s="8"/>
      <c r="D33" s="9">
        <v>22</v>
      </c>
      <c r="E33" s="11">
        <v>24</v>
      </c>
      <c r="F33" s="11">
        <v>2.42766877286331</v>
      </c>
      <c r="G33" s="8"/>
      <c r="H33" s="8"/>
      <c r="I33" s="10">
        <v>22</v>
      </c>
      <c r="J33" s="11">
        <v>18</v>
      </c>
      <c r="K33" s="6">
        <v>1.7459261722647099</v>
      </c>
      <c r="L33" s="8"/>
      <c r="M33" s="1"/>
    </row>
    <row r="34" spans="2:13" ht="15.6" x14ac:dyDescent="0.25">
      <c r="B34" s="8"/>
      <c r="C34" s="8"/>
      <c r="D34" s="9">
        <v>23</v>
      </c>
      <c r="E34" s="11">
        <v>1</v>
      </c>
      <c r="F34" s="11">
        <v>3.3255736614566003E-2</v>
      </c>
      <c r="G34" s="8"/>
      <c r="H34" s="8"/>
      <c r="I34" s="10">
        <v>23</v>
      </c>
      <c r="J34" s="11">
        <v>19</v>
      </c>
      <c r="K34" s="6">
        <v>2.3777851679414699</v>
      </c>
      <c r="L34" s="8"/>
      <c r="M34" s="1"/>
    </row>
    <row r="35" spans="2:13" ht="15.6" x14ac:dyDescent="0.25">
      <c r="B35" s="8"/>
      <c r="C35" s="8"/>
      <c r="D35" s="9">
        <v>24</v>
      </c>
      <c r="E35" s="11">
        <v>1</v>
      </c>
      <c r="F35" s="11">
        <v>8.3139341536415001E-2</v>
      </c>
      <c r="G35" s="8"/>
      <c r="H35" s="8"/>
      <c r="I35" s="10">
        <v>24</v>
      </c>
      <c r="J35" s="11">
        <v>60</v>
      </c>
      <c r="K35" s="6">
        <v>7.1000997672098398</v>
      </c>
      <c r="L35" s="8"/>
      <c r="M35" s="1"/>
    </row>
    <row r="36" spans="2:13" ht="15.6" x14ac:dyDescent="0.25">
      <c r="B36" s="8"/>
      <c r="C36" s="8"/>
      <c r="D36" s="9">
        <v>25</v>
      </c>
      <c r="E36" s="11">
        <v>53</v>
      </c>
      <c r="F36" s="11">
        <v>6.2520784835384102</v>
      </c>
      <c r="G36" s="8"/>
      <c r="H36" s="8"/>
      <c r="I36" s="10">
        <v>25</v>
      </c>
      <c r="J36" s="11">
        <v>5</v>
      </c>
      <c r="K36" s="6">
        <v>0.61523112736947105</v>
      </c>
      <c r="L36" s="8"/>
      <c r="M36" s="1"/>
    </row>
    <row r="37" spans="2:13" ht="15.6" x14ac:dyDescent="0.25">
      <c r="B37" s="8"/>
      <c r="C37" s="8"/>
      <c r="D37" s="9">
        <v>26</v>
      </c>
      <c r="E37" s="11">
        <v>27</v>
      </c>
      <c r="F37" s="11">
        <v>3.5417359494512799</v>
      </c>
      <c r="G37" s="8"/>
      <c r="H37" s="8"/>
      <c r="I37" s="10">
        <v>26</v>
      </c>
      <c r="J37" s="11">
        <v>30</v>
      </c>
      <c r="K37" s="6">
        <v>2.6438310608579898</v>
      </c>
      <c r="L37" s="8"/>
      <c r="M37" s="1"/>
    </row>
    <row r="38" spans="2:13" ht="15.6" x14ac:dyDescent="0.25">
      <c r="B38" s="8"/>
      <c r="C38" s="8"/>
      <c r="D38" s="9">
        <v>27</v>
      </c>
      <c r="E38" s="11">
        <v>1</v>
      </c>
      <c r="F38" s="11">
        <v>4.9883604921848998E-2</v>
      </c>
      <c r="G38" s="8"/>
      <c r="H38" s="8"/>
      <c r="I38" s="10">
        <v>27</v>
      </c>
      <c r="J38" s="11">
        <v>7</v>
      </c>
      <c r="K38" s="6">
        <v>0.58197539075490501</v>
      </c>
      <c r="L38" s="8"/>
      <c r="M38" s="1"/>
    </row>
    <row r="39" spans="2:13" ht="15.6" x14ac:dyDescent="0.25">
      <c r="B39" s="8"/>
      <c r="C39" s="8"/>
      <c r="D39" s="9">
        <v>28</v>
      </c>
      <c r="E39" s="11">
        <v>1</v>
      </c>
      <c r="F39" s="11">
        <v>6.6511473229132007E-2</v>
      </c>
      <c r="G39" s="8"/>
      <c r="H39" s="8"/>
      <c r="I39" s="10">
        <v>28</v>
      </c>
      <c r="J39" s="11">
        <v>7</v>
      </c>
      <c r="K39" s="6">
        <v>0.61523112736947105</v>
      </c>
      <c r="L39" s="8"/>
      <c r="M39" s="1"/>
    </row>
    <row r="40" spans="2:13" ht="15.6" x14ac:dyDescent="0.25">
      <c r="B40" s="8"/>
      <c r="C40" s="8"/>
      <c r="D40" s="9">
        <v>29</v>
      </c>
      <c r="E40" s="11">
        <v>12</v>
      </c>
      <c r="F40" s="11">
        <v>1.2138343864316501</v>
      </c>
      <c r="G40" s="8"/>
      <c r="H40" s="8"/>
      <c r="I40" s="10">
        <v>29</v>
      </c>
      <c r="J40" s="11">
        <v>11</v>
      </c>
      <c r="K40" s="6">
        <v>0.81476554705686699</v>
      </c>
      <c r="L40" s="8"/>
      <c r="M40" s="1"/>
    </row>
    <row r="41" spans="2:13" ht="15.6" x14ac:dyDescent="0.25">
      <c r="B41" s="8"/>
      <c r="C41" s="8"/>
      <c r="D41" s="9">
        <v>30</v>
      </c>
      <c r="E41" s="11">
        <v>1</v>
      </c>
      <c r="F41" s="11">
        <v>3.3255736614566003E-2</v>
      </c>
      <c r="G41" s="8"/>
      <c r="H41" s="8"/>
      <c r="I41" s="10">
        <v>30</v>
      </c>
      <c r="J41" s="11">
        <v>5</v>
      </c>
      <c r="K41" s="6">
        <v>0.43232457598935797</v>
      </c>
      <c r="L41" s="8"/>
      <c r="M41" s="1"/>
    </row>
    <row r="42" spans="2:13" ht="15.6" x14ac:dyDescent="0.25">
      <c r="B42" s="8"/>
      <c r="C42" s="8"/>
      <c r="D42" s="9">
        <v>31</v>
      </c>
      <c r="E42" s="11">
        <v>1</v>
      </c>
      <c r="F42" s="11">
        <v>3.3255736614566003E-2</v>
      </c>
      <c r="G42" s="8"/>
      <c r="H42" s="8"/>
      <c r="I42" s="10">
        <v>31</v>
      </c>
      <c r="J42" s="11">
        <v>1</v>
      </c>
      <c r="K42" s="6">
        <v>9.9767209843697996E-2</v>
      </c>
      <c r="L42" s="8"/>
      <c r="M42" s="1"/>
    </row>
    <row r="43" spans="2:13" ht="15.6" x14ac:dyDescent="0.25">
      <c r="B43" s="8"/>
      <c r="C43" s="8"/>
      <c r="D43" s="9">
        <v>32</v>
      </c>
      <c r="E43" s="11">
        <v>2</v>
      </c>
      <c r="F43" s="11">
        <v>0.31592949783837698</v>
      </c>
      <c r="G43" s="8"/>
      <c r="H43" s="8"/>
      <c r="I43" s="10">
        <v>32</v>
      </c>
      <c r="J43" s="11">
        <v>3</v>
      </c>
      <c r="K43" s="6">
        <v>0.34918523445294303</v>
      </c>
      <c r="L43" s="8"/>
      <c r="M43" s="1"/>
    </row>
    <row r="44" spans="2:13" ht="15.6" x14ac:dyDescent="0.25">
      <c r="B44" s="8"/>
      <c r="C44" s="8"/>
      <c r="D44" s="9">
        <v>33</v>
      </c>
      <c r="E44" s="11">
        <v>1</v>
      </c>
      <c r="F44" s="11">
        <v>6.6511473229132007E-2</v>
      </c>
      <c r="G44" s="8"/>
      <c r="H44" s="8"/>
      <c r="I44" s="10">
        <v>33</v>
      </c>
      <c r="J44" s="11">
        <v>14</v>
      </c>
      <c r="K44" s="6">
        <v>1.28034585966079</v>
      </c>
      <c r="L44" s="8"/>
      <c r="M44" s="1"/>
    </row>
    <row r="45" spans="2:13" ht="15.6" x14ac:dyDescent="0.25">
      <c r="B45" s="8"/>
      <c r="C45" s="8"/>
      <c r="D45" s="9">
        <v>34</v>
      </c>
      <c r="E45" s="11">
        <v>15</v>
      </c>
      <c r="F45" s="11">
        <v>1.9288327236448199</v>
      </c>
      <c r="G45" s="8"/>
      <c r="H45" s="8"/>
      <c r="I45" s="10">
        <v>34</v>
      </c>
      <c r="J45" s="11">
        <v>7</v>
      </c>
      <c r="K45" s="6">
        <v>0.76488194213501803</v>
      </c>
      <c r="L45" s="8"/>
      <c r="M45" s="1"/>
    </row>
    <row r="46" spans="2:13" ht="15.6" x14ac:dyDescent="0.25">
      <c r="B46" s="8"/>
      <c r="C46" s="8"/>
      <c r="D46" s="9">
        <v>35</v>
      </c>
      <c r="E46" s="11">
        <v>1</v>
      </c>
      <c r="F46" s="11">
        <v>9.9767209843697996E-2</v>
      </c>
      <c r="G46" s="8"/>
      <c r="H46" s="8"/>
      <c r="I46" s="10">
        <v>35</v>
      </c>
      <c r="J46" s="11">
        <v>18</v>
      </c>
      <c r="K46" s="6">
        <v>1.64615896242101</v>
      </c>
      <c r="L46" s="8"/>
      <c r="M46" s="1"/>
    </row>
    <row r="47" spans="2:13" ht="15.6" x14ac:dyDescent="0.25">
      <c r="B47" s="8"/>
      <c r="C47" s="8"/>
      <c r="D47" s="9">
        <v>36</v>
      </c>
      <c r="E47" s="11">
        <v>2</v>
      </c>
      <c r="F47" s="11">
        <v>0.28267376122381099</v>
      </c>
      <c r="G47" s="8"/>
      <c r="H47" s="8"/>
      <c r="I47" s="10">
        <v>36</v>
      </c>
      <c r="J47" s="11">
        <v>65</v>
      </c>
      <c r="K47" s="6">
        <v>6.4682407715330799</v>
      </c>
      <c r="L47" s="8"/>
      <c r="M47" s="1"/>
    </row>
    <row r="48" spans="2:13" ht="15.6" x14ac:dyDescent="0.25">
      <c r="B48" s="8"/>
      <c r="C48" s="8"/>
      <c r="D48" s="9">
        <v>37</v>
      </c>
      <c r="E48" s="11">
        <v>3</v>
      </c>
      <c r="F48" s="11">
        <v>0.13302294645826401</v>
      </c>
      <c r="G48" s="8"/>
      <c r="H48" s="8"/>
      <c r="I48" s="10">
        <v>37</v>
      </c>
      <c r="J48" s="11">
        <v>15</v>
      </c>
      <c r="K48" s="6">
        <v>1.33022946458264</v>
      </c>
      <c r="L48" s="8"/>
      <c r="M48" s="1"/>
    </row>
    <row r="49" spans="2:13" ht="15.6" x14ac:dyDescent="0.25">
      <c r="B49" s="8"/>
      <c r="C49" s="8"/>
      <c r="D49" s="9">
        <v>38</v>
      </c>
      <c r="E49" s="11">
        <v>109</v>
      </c>
      <c r="F49" s="11">
        <v>10.5088127702028</v>
      </c>
      <c r="G49" s="8"/>
      <c r="H49" s="8"/>
      <c r="I49" s="10">
        <v>38</v>
      </c>
      <c r="J49" s="11">
        <v>21</v>
      </c>
      <c r="K49" s="6">
        <v>2.4775523777851598</v>
      </c>
      <c r="L49" s="8"/>
      <c r="M49" s="1"/>
    </row>
    <row r="50" spans="2:13" ht="15.6" x14ac:dyDescent="0.25">
      <c r="B50" s="8"/>
      <c r="C50" s="8"/>
      <c r="D50" s="9">
        <v>39</v>
      </c>
      <c r="E50" s="11">
        <v>46</v>
      </c>
      <c r="F50" s="11">
        <v>5.2544063851014302</v>
      </c>
      <c r="G50" s="8"/>
      <c r="H50" s="8"/>
      <c r="I50" s="10">
        <v>39</v>
      </c>
      <c r="J50" s="11">
        <v>81</v>
      </c>
      <c r="K50" s="6">
        <v>8.1642833388759506</v>
      </c>
      <c r="L50" s="8"/>
      <c r="M50" s="1"/>
    </row>
    <row r="51" spans="2:13" ht="15.6" x14ac:dyDescent="0.25">
      <c r="B51" s="8"/>
      <c r="C51" s="8"/>
      <c r="D51" s="9">
        <v>40</v>
      </c>
      <c r="E51" s="11">
        <v>25</v>
      </c>
      <c r="F51" s="11">
        <v>2.3944130362487499</v>
      </c>
      <c r="G51" s="8"/>
      <c r="H51" s="8"/>
      <c r="I51" s="10">
        <v>40</v>
      </c>
      <c r="J51" s="11">
        <v>50</v>
      </c>
      <c r="K51" s="6">
        <v>3.9906883937479201</v>
      </c>
      <c r="L51" s="8"/>
      <c r="M51" s="1"/>
    </row>
    <row r="52" spans="2:13" ht="15.6" x14ac:dyDescent="0.25">
      <c r="B52" s="8"/>
      <c r="C52" s="8"/>
      <c r="D52" s="9">
        <v>41</v>
      </c>
      <c r="E52" s="11">
        <v>1</v>
      </c>
      <c r="F52" s="11">
        <v>3.3255736614566003E-2</v>
      </c>
      <c r="G52" s="8"/>
      <c r="H52" s="8"/>
      <c r="I52" s="10">
        <v>41</v>
      </c>
      <c r="J52" s="11">
        <v>6</v>
      </c>
      <c r="K52" s="6">
        <v>0.64848686398403699</v>
      </c>
      <c r="L52" s="8"/>
      <c r="M52" s="1"/>
    </row>
    <row r="53" spans="2:13" ht="15.6" x14ac:dyDescent="0.25">
      <c r="B53" s="8"/>
      <c r="C53" s="8"/>
      <c r="D53" s="9">
        <v>42</v>
      </c>
      <c r="E53" s="11">
        <v>4</v>
      </c>
      <c r="F53" s="11">
        <v>0.28267376122381099</v>
      </c>
      <c r="G53" s="8"/>
      <c r="H53" s="8"/>
      <c r="I53" s="10">
        <v>42</v>
      </c>
      <c r="J53" s="11">
        <v>115</v>
      </c>
      <c r="K53" s="6">
        <v>12.7369471233787</v>
      </c>
      <c r="L53" s="8"/>
      <c r="M53" s="1"/>
    </row>
    <row r="54" spans="2:13" ht="15.6" x14ac:dyDescent="0.25">
      <c r="B54" s="8"/>
      <c r="C54" s="8"/>
      <c r="D54" s="9">
        <v>43</v>
      </c>
      <c r="E54" s="11">
        <v>1</v>
      </c>
      <c r="F54" s="11">
        <v>4.9883604921848998E-2</v>
      </c>
      <c r="G54" s="8"/>
      <c r="H54" s="8"/>
      <c r="I54" s="10">
        <v>43</v>
      </c>
      <c r="J54" s="11">
        <v>83</v>
      </c>
      <c r="K54" s="6">
        <v>9.7938144329896897</v>
      </c>
      <c r="L54" s="8"/>
      <c r="M54" s="1"/>
    </row>
    <row r="55" spans="2:13" ht="15.6" x14ac:dyDescent="0.25">
      <c r="B55" s="8"/>
      <c r="C55" s="8"/>
      <c r="D55" s="9">
        <v>44</v>
      </c>
      <c r="E55" s="11">
        <v>10</v>
      </c>
      <c r="F55" s="11">
        <v>0.81476554705686699</v>
      </c>
      <c r="G55" s="8"/>
      <c r="H55" s="8"/>
      <c r="I55" s="10">
        <v>44</v>
      </c>
      <c r="J55" s="11">
        <v>12</v>
      </c>
      <c r="K55" s="6">
        <v>1.31360159627535</v>
      </c>
      <c r="L55" s="8"/>
      <c r="M55" s="1"/>
    </row>
    <row r="56" spans="2:13" ht="15.6" x14ac:dyDescent="0.25">
      <c r="B56" s="8"/>
      <c r="C56" s="8"/>
      <c r="D56" s="9">
        <v>45</v>
      </c>
      <c r="E56" s="11">
        <v>1</v>
      </c>
      <c r="F56" s="11">
        <v>3.3255736614566003E-2</v>
      </c>
      <c r="G56" s="8"/>
      <c r="H56" s="8"/>
      <c r="I56" s="10">
        <v>45</v>
      </c>
      <c r="J56" s="11">
        <v>23</v>
      </c>
      <c r="K56" s="6">
        <v>2.0285999334885201</v>
      </c>
      <c r="L56" s="8"/>
      <c r="M56" s="1"/>
    </row>
    <row r="57" spans="2:13" ht="15.6" x14ac:dyDescent="0.25">
      <c r="B57" s="8"/>
      <c r="C57" s="8"/>
      <c r="D57" s="9">
        <v>46</v>
      </c>
      <c r="E57" s="11">
        <v>2</v>
      </c>
      <c r="F57" s="11">
        <v>6.6511473229132007E-2</v>
      </c>
      <c r="G57" s="8"/>
      <c r="H57" s="8"/>
      <c r="I57" s="10">
        <v>46</v>
      </c>
      <c r="J57" s="11">
        <v>7</v>
      </c>
      <c r="K57" s="6">
        <v>0.71499833721316897</v>
      </c>
      <c r="L57" s="8"/>
      <c r="M57" s="1"/>
    </row>
    <row r="58" spans="2:13" ht="15.6" x14ac:dyDescent="0.25">
      <c r="B58" s="8"/>
      <c r="C58" s="8"/>
      <c r="D58" s="9">
        <v>47</v>
      </c>
      <c r="E58" s="11">
        <v>1</v>
      </c>
      <c r="F58" s="11">
        <v>4.9883604921848998E-2</v>
      </c>
      <c r="G58" s="8"/>
      <c r="H58" s="8"/>
      <c r="I58" s="10">
        <v>47</v>
      </c>
      <c r="J58" s="11">
        <v>24</v>
      </c>
      <c r="K58" s="6">
        <v>2.5440638510142999</v>
      </c>
      <c r="L58" s="8"/>
      <c r="M58" s="1"/>
    </row>
    <row r="59" spans="2:13" ht="15.6" x14ac:dyDescent="0.25">
      <c r="B59" s="8"/>
      <c r="C59" s="8"/>
      <c r="D59" s="9">
        <v>48</v>
      </c>
      <c r="E59" s="11">
        <v>43</v>
      </c>
      <c r="F59" s="11">
        <v>4.3731293648154299</v>
      </c>
      <c r="G59" s="8"/>
      <c r="H59" s="8"/>
      <c r="I59" s="10">
        <v>48</v>
      </c>
      <c r="J59" s="11">
        <v>77</v>
      </c>
      <c r="K59" s="6">
        <v>7.38277352843365</v>
      </c>
      <c r="L59" s="8"/>
      <c r="M59" s="1"/>
    </row>
    <row r="60" spans="2:13" ht="15.6" x14ac:dyDescent="0.25">
      <c r="B60" s="8"/>
      <c r="C60" s="8"/>
      <c r="D60" s="9">
        <v>49</v>
      </c>
      <c r="E60" s="11">
        <v>52</v>
      </c>
      <c r="F60" s="11">
        <v>4.7223145992683699</v>
      </c>
      <c r="G60" s="8"/>
      <c r="H60" s="8"/>
      <c r="I60" s="10">
        <v>49</v>
      </c>
      <c r="J60" s="11">
        <v>49</v>
      </c>
      <c r="K60" s="6">
        <v>5.5038244097106697</v>
      </c>
      <c r="L60" s="8"/>
      <c r="M60" s="1"/>
    </row>
    <row r="61" spans="2:13" ht="15.6" x14ac:dyDescent="0.25">
      <c r="B61" s="8"/>
      <c r="C61" s="8"/>
      <c r="D61" s="9">
        <v>50</v>
      </c>
      <c r="E61" s="11">
        <v>3</v>
      </c>
      <c r="F61" s="11">
        <v>0.249418024609245</v>
      </c>
      <c r="G61" s="8"/>
      <c r="H61" s="8"/>
      <c r="I61" s="10">
        <v>50</v>
      </c>
      <c r="J61" s="11">
        <v>144</v>
      </c>
      <c r="K61" s="6">
        <v>14.549384768872599</v>
      </c>
      <c r="L61" s="8"/>
      <c r="M61" s="1"/>
    </row>
    <row r="62" spans="2:13" ht="15.6" x14ac:dyDescent="0.25">
      <c r="B62" s="8"/>
      <c r="C62" s="8"/>
      <c r="D62" s="9">
        <v>51</v>
      </c>
      <c r="E62" s="11">
        <v>8</v>
      </c>
      <c r="F62" s="11">
        <v>0.76488194213501803</v>
      </c>
      <c r="G62" s="8"/>
      <c r="H62" s="8"/>
      <c r="I62" s="10">
        <v>51</v>
      </c>
      <c r="J62" s="11">
        <v>3</v>
      </c>
      <c r="K62" s="6">
        <v>0.26604589291652803</v>
      </c>
      <c r="L62" s="8"/>
      <c r="M62" s="1"/>
    </row>
    <row r="63" spans="2:13" ht="15.6" x14ac:dyDescent="0.25">
      <c r="B63" s="8"/>
      <c r="C63" s="8"/>
      <c r="D63" s="9">
        <v>52</v>
      </c>
      <c r="E63" s="11">
        <v>17</v>
      </c>
      <c r="F63" s="11">
        <v>1.5463917525773101</v>
      </c>
      <c r="G63" s="8"/>
      <c r="H63" s="8"/>
      <c r="I63" s="10">
        <v>52</v>
      </c>
      <c r="J63" s="11">
        <v>68</v>
      </c>
      <c r="K63" s="6">
        <v>7.36614566012637</v>
      </c>
      <c r="L63" s="8"/>
      <c r="M63" s="1"/>
    </row>
    <row r="64" spans="2:13" ht="15.6" x14ac:dyDescent="0.25">
      <c r="B64" s="8"/>
      <c r="C64" s="8"/>
      <c r="D64" s="9">
        <v>53</v>
      </c>
      <c r="E64" s="11">
        <v>1</v>
      </c>
      <c r="F64" s="11">
        <v>4.9883604921848998E-2</v>
      </c>
      <c r="G64" s="8"/>
      <c r="H64" s="8"/>
      <c r="I64" s="10">
        <v>53</v>
      </c>
      <c r="J64" s="11">
        <v>50</v>
      </c>
      <c r="K64" s="6">
        <v>4.9883604921849001</v>
      </c>
      <c r="L64" s="8"/>
      <c r="M64" s="1"/>
    </row>
    <row r="65" spans="2:13" ht="15.6" x14ac:dyDescent="0.25">
      <c r="B65" s="8"/>
      <c r="C65" s="8"/>
      <c r="D65" s="9">
        <v>54</v>
      </c>
      <c r="E65" s="11">
        <v>36</v>
      </c>
      <c r="F65" s="11">
        <v>3.3588293980711601</v>
      </c>
      <c r="G65" s="8"/>
      <c r="H65" s="8"/>
      <c r="I65" s="10">
        <v>54</v>
      </c>
      <c r="J65" s="11">
        <v>45</v>
      </c>
      <c r="K65" s="6">
        <v>5.4871965414033896</v>
      </c>
      <c r="L65" s="8"/>
      <c r="M65" s="1"/>
    </row>
    <row r="66" spans="2:13" ht="15.6" x14ac:dyDescent="0.25">
      <c r="B66" s="8"/>
      <c r="C66" s="8"/>
      <c r="D66" s="9">
        <v>55</v>
      </c>
      <c r="E66" s="11">
        <v>111</v>
      </c>
      <c r="F66" s="11">
        <v>10.458929165281001</v>
      </c>
      <c r="G66" s="8"/>
      <c r="H66" s="8"/>
      <c r="I66" s="10">
        <v>55</v>
      </c>
      <c r="J66" s="11">
        <v>57</v>
      </c>
      <c r="K66" s="6">
        <v>5.4539408047888198</v>
      </c>
      <c r="L66" s="8"/>
      <c r="M66" s="1"/>
    </row>
    <row r="67" spans="2:13" ht="15.6" x14ac:dyDescent="0.25">
      <c r="B67" s="8"/>
      <c r="C67" s="8"/>
      <c r="D67" s="9">
        <v>56</v>
      </c>
      <c r="E67" s="11">
        <v>1</v>
      </c>
      <c r="F67" s="11">
        <v>4.9883604921848998E-2</v>
      </c>
      <c r="G67" s="8"/>
      <c r="H67" s="8"/>
      <c r="I67" s="10">
        <v>56</v>
      </c>
      <c r="J67" s="11">
        <v>3</v>
      </c>
      <c r="K67" s="6">
        <v>0.29930162953109402</v>
      </c>
      <c r="L67" s="8"/>
      <c r="M67" s="1"/>
    </row>
    <row r="68" spans="2:13" ht="15.6" x14ac:dyDescent="0.25">
      <c r="B68" s="8"/>
      <c r="C68" s="8"/>
      <c r="D68" s="9">
        <v>57</v>
      </c>
      <c r="E68" s="11">
        <v>22</v>
      </c>
      <c r="F68" s="11">
        <v>2.4442966411706002</v>
      </c>
      <c r="G68" s="8"/>
      <c r="H68" s="8"/>
      <c r="I68" s="10">
        <v>57</v>
      </c>
      <c r="J68" s="11">
        <v>14</v>
      </c>
      <c r="K68" s="6">
        <v>1.5297638842700301</v>
      </c>
      <c r="L68" s="8"/>
      <c r="M68" s="1"/>
    </row>
    <row r="69" spans="2:13" ht="15.6" x14ac:dyDescent="0.25">
      <c r="B69" s="8"/>
      <c r="C69" s="8"/>
      <c r="D69" s="9">
        <v>58</v>
      </c>
      <c r="E69" s="11">
        <v>32</v>
      </c>
      <c r="F69" s="11">
        <v>3.2923179248420298</v>
      </c>
      <c r="G69" s="8"/>
      <c r="H69" s="8"/>
      <c r="I69" s="10">
        <v>58</v>
      </c>
      <c r="J69" s="11">
        <v>9</v>
      </c>
      <c r="K69" s="6">
        <v>0.81476554705686699</v>
      </c>
      <c r="L69" s="8"/>
      <c r="M69" s="1"/>
    </row>
    <row r="70" spans="2:13" ht="15.6" x14ac:dyDescent="0.25">
      <c r="B70" s="8"/>
      <c r="C70" s="8"/>
      <c r="D70" s="9">
        <v>59</v>
      </c>
      <c r="E70" s="11">
        <v>23</v>
      </c>
      <c r="F70" s="11">
        <v>1.96208846025939</v>
      </c>
      <c r="G70" s="8"/>
      <c r="H70" s="8"/>
      <c r="I70" s="10">
        <v>59</v>
      </c>
      <c r="J70" s="11">
        <v>20</v>
      </c>
      <c r="K70" s="6">
        <v>2.5440638510142999</v>
      </c>
      <c r="L70" s="8"/>
      <c r="M70" s="1"/>
    </row>
    <row r="71" spans="2:13" ht="15.6" x14ac:dyDescent="0.25">
      <c r="B71" s="8"/>
      <c r="C71" s="8"/>
      <c r="D71" s="9">
        <v>60</v>
      </c>
      <c r="E71" s="11">
        <v>48</v>
      </c>
      <c r="F71" s="11">
        <v>4.6890588626538001</v>
      </c>
      <c r="G71" s="8"/>
      <c r="H71" s="8"/>
      <c r="I71" s="10">
        <v>60</v>
      </c>
      <c r="J71" s="11">
        <v>4</v>
      </c>
      <c r="K71" s="6">
        <v>0.26604589291652803</v>
      </c>
      <c r="L71" s="8"/>
      <c r="M71" s="1"/>
    </row>
    <row r="72" spans="2:13" ht="15.6" x14ac:dyDescent="0.25">
      <c r="B72" s="8"/>
      <c r="C72" s="8"/>
      <c r="D72" s="9">
        <v>61</v>
      </c>
      <c r="E72" s="11">
        <v>17</v>
      </c>
      <c r="F72" s="11">
        <v>1.7126704356501401</v>
      </c>
      <c r="G72" s="8"/>
      <c r="H72" s="8"/>
      <c r="I72" s="10">
        <v>61</v>
      </c>
      <c r="J72" s="11">
        <v>106</v>
      </c>
      <c r="K72" s="6">
        <v>10.8247422680412</v>
      </c>
      <c r="L72" s="8"/>
      <c r="M72" s="1"/>
    </row>
    <row r="73" spans="2:13" ht="15.6" x14ac:dyDescent="0.25">
      <c r="B73" s="8"/>
      <c r="C73" s="8"/>
      <c r="D73" s="9">
        <v>62</v>
      </c>
      <c r="E73" s="11">
        <v>8</v>
      </c>
      <c r="F73" s="11">
        <v>1.0974393082806699</v>
      </c>
      <c r="G73" s="8"/>
      <c r="H73" s="8"/>
      <c r="I73" s="10">
        <v>62</v>
      </c>
      <c r="J73" s="11">
        <v>139</v>
      </c>
      <c r="K73" s="6">
        <v>13.950781509810399</v>
      </c>
      <c r="L73" s="8"/>
      <c r="M73" s="1"/>
    </row>
    <row r="74" spans="2:13" ht="15.6" x14ac:dyDescent="0.25">
      <c r="B74" s="8"/>
      <c r="C74" s="8"/>
      <c r="D74" s="9">
        <v>63</v>
      </c>
      <c r="E74" s="11">
        <v>1</v>
      </c>
      <c r="F74" s="11">
        <v>3.3255736614566003E-2</v>
      </c>
      <c r="G74" s="8"/>
      <c r="H74" s="8"/>
      <c r="I74" s="10">
        <v>63</v>
      </c>
      <c r="J74" s="11">
        <v>23</v>
      </c>
      <c r="K74" s="6">
        <v>2.2447622214831999</v>
      </c>
      <c r="L74" s="8"/>
      <c r="M74" s="1"/>
    </row>
    <row r="75" spans="2:13" ht="15.6" x14ac:dyDescent="0.25">
      <c r="B75" s="8"/>
      <c r="C75" s="8"/>
      <c r="D75" s="9">
        <v>64</v>
      </c>
      <c r="E75" s="11">
        <v>30</v>
      </c>
      <c r="F75" s="11">
        <v>3.1426671100764798</v>
      </c>
      <c r="G75" s="8"/>
      <c r="H75" s="8"/>
      <c r="I75" s="10">
        <v>64</v>
      </c>
      <c r="J75" s="11">
        <v>8</v>
      </c>
      <c r="K75" s="6">
        <v>0.94778849351513095</v>
      </c>
      <c r="L75" s="8"/>
      <c r="M75" s="1"/>
    </row>
    <row r="76" spans="2:13" ht="15.6" x14ac:dyDescent="0.25">
      <c r="B76" s="8"/>
      <c r="C76" s="8"/>
      <c r="D76" s="9">
        <v>65</v>
      </c>
      <c r="E76" s="11">
        <v>1</v>
      </c>
      <c r="F76" s="11">
        <v>3.3255736614566003E-2</v>
      </c>
      <c r="G76" s="8"/>
      <c r="H76" s="8"/>
      <c r="I76" s="10">
        <v>65</v>
      </c>
      <c r="J76" s="11">
        <v>72</v>
      </c>
      <c r="K76" s="6">
        <v>6.8340538742933097</v>
      </c>
      <c r="L76" s="8"/>
      <c r="M76" s="1"/>
    </row>
    <row r="77" spans="2:13" ht="15.6" x14ac:dyDescent="0.25">
      <c r="B77" s="8"/>
      <c r="C77" s="8"/>
      <c r="D77" s="9">
        <v>66</v>
      </c>
      <c r="E77" s="11">
        <v>115</v>
      </c>
      <c r="F77" s="11">
        <v>11.988693049550999</v>
      </c>
      <c r="G77" s="8"/>
      <c r="H77" s="8"/>
      <c r="I77" s="10">
        <v>66</v>
      </c>
      <c r="J77" s="11">
        <v>45</v>
      </c>
      <c r="K77" s="6">
        <v>4.2899900232790102</v>
      </c>
      <c r="L77" s="8"/>
      <c r="M77" s="1"/>
    </row>
    <row r="78" spans="2:13" ht="15.6" x14ac:dyDescent="0.25">
      <c r="B78" s="8"/>
      <c r="C78" s="8"/>
      <c r="D78" s="9">
        <v>67</v>
      </c>
      <c r="E78" s="11">
        <v>31</v>
      </c>
      <c r="F78" s="11">
        <v>2.9265048220818</v>
      </c>
      <c r="G78" s="8"/>
      <c r="H78" s="8"/>
      <c r="I78" s="10">
        <v>67</v>
      </c>
      <c r="J78" s="11">
        <v>1</v>
      </c>
      <c r="K78" s="6">
        <v>3.3255736614566003E-2</v>
      </c>
      <c r="L78" s="8"/>
      <c r="M78" s="1"/>
    </row>
    <row r="79" spans="2:13" ht="15.6" x14ac:dyDescent="0.25">
      <c r="B79" s="8"/>
      <c r="C79" s="8"/>
      <c r="D79" s="9">
        <v>68</v>
      </c>
      <c r="E79" s="11">
        <v>1</v>
      </c>
      <c r="F79" s="11">
        <v>4.9883604921848998E-2</v>
      </c>
      <c r="G79" s="8"/>
      <c r="H79" s="8"/>
      <c r="I79" s="10">
        <v>68</v>
      </c>
      <c r="J79" s="11">
        <v>13</v>
      </c>
      <c r="K79" s="6">
        <v>1.13069504489524</v>
      </c>
      <c r="L79" s="8"/>
      <c r="M79" s="1"/>
    </row>
    <row r="80" spans="2:13" ht="15.6" x14ac:dyDescent="0.25">
      <c r="B80" s="8"/>
      <c r="C80" s="8"/>
      <c r="D80" s="9">
        <v>69</v>
      </c>
      <c r="E80" s="11">
        <v>1</v>
      </c>
      <c r="F80" s="11">
        <v>4.9883604921848998E-2</v>
      </c>
      <c r="G80" s="8"/>
      <c r="H80" s="8"/>
      <c r="I80" s="10">
        <v>69</v>
      </c>
      <c r="J80" s="11">
        <v>1</v>
      </c>
      <c r="K80" s="6">
        <v>4.9883604921848998E-2</v>
      </c>
      <c r="L80" s="8"/>
      <c r="M80" s="1"/>
    </row>
    <row r="81" spans="2:13" ht="15.6" x14ac:dyDescent="0.25">
      <c r="B81" s="8"/>
      <c r="C81" s="8"/>
      <c r="D81" s="9">
        <v>70</v>
      </c>
      <c r="E81" s="11">
        <v>21</v>
      </c>
      <c r="F81" s="11">
        <v>1.8623212504156901</v>
      </c>
      <c r="G81" s="8"/>
      <c r="H81" s="8"/>
      <c r="I81" s="10">
        <v>70</v>
      </c>
      <c r="J81" s="11">
        <v>44</v>
      </c>
      <c r="K81" s="6">
        <v>3.9075490522115</v>
      </c>
      <c r="L81" s="8"/>
      <c r="M81" s="1"/>
    </row>
    <row r="82" spans="2:13" ht="15.6" x14ac:dyDescent="0.25">
      <c r="B82" s="8"/>
      <c r="C82" s="8"/>
      <c r="D82" s="9">
        <v>71</v>
      </c>
      <c r="E82" s="11">
        <v>47</v>
      </c>
      <c r="F82" s="11">
        <v>4.3398736282008601</v>
      </c>
      <c r="G82" s="8"/>
      <c r="H82" s="8"/>
      <c r="I82" s="10">
        <v>71</v>
      </c>
      <c r="J82" s="11">
        <v>5</v>
      </c>
      <c r="K82" s="6">
        <v>0.49883604921849001</v>
      </c>
      <c r="L82" s="8"/>
      <c r="M82" s="1"/>
    </row>
    <row r="83" spans="2:13" ht="15.6" x14ac:dyDescent="0.25">
      <c r="B83" s="8"/>
      <c r="C83" s="8"/>
      <c r="D83" s="9">
        <v>72</v>
      </c>
      <c r="E83" s="11">
        <v>19</v>
      </c>
      <c r="F83" s="11">
        <v>2.0784835384103699</v>
      </c>
      <c r="G83" s="8"/>
      <c r="H83" s="8"/>
      <c r="I83" s="10">
        <v>72</v>
      </c>
      <c r="J83" s="11">
        <v>23</v>
      </c>
      <c r="K83" s="6">
        <v>2.4609245094778802</v>
      </c>
      <c r="L83" s="8"/>
      <c r="M83" s="1"/>
    </row>
    <row r="84" spans="2:13" ht="15.6" x14ac:dyDescent="0.25">
      <c r="B84" s="8"/>
      <c r="C84" s="8"/>
      <c r="D84" s="9">
        <v>73</v>
      </c>
      <c r="E84" s="11">
        <v>8</v>
      </c>
      <c r="F84" s="11">
        <v>0.84802128367143303</v>
      </c>
      <c r="G84" s="8"/>
      <c r="H84" s="8"/>
      <c r="I84" s="10">
        <v>73</v>
      </c>
      <c r="J84" s="11">
        <v>28</v>
      </c>
      <c r="K84" s="6">
        <v>2.3112736947123298</v>
      </c>
      <c r="L84" s="8"/>
      <c r="M84" s="1"/>
    </row>
    <row r="85" spans="2:13" ht="15.6" x14ac:dyDescent="0.25">
      <c r="B85" s="8"/>
      <c r="C85" s="8"/>
      <c r="D85" s="9">
        <v>74</v>
      </c>
      <c r="E85" s="11">
        <v>2</v>
      </c>
      <c r="F85" s="11">
        <v>9.9767209843697996E-2</v>
      </c>
      <c r="G85" s="8"/>
      <c r="H85" s="8"/>
      <c r="I85" s="10">
        <v>74</v>
      </c>
      <c r="J85" s="11">
        <v>21</v>
      </c>
      <c r="K85" s="6">
        <v>2.3112736947123298</v>
      </c>
      <c r="L85" s="8"/>
      <c r="M85" s="1"/>
    </row>
    <row r="86" spans="2:13" ht="15.6" x14ac:dyDescent="0.25">
      <c r="B86" s="8"/>
      <c r="C86" s="8"/>
      <c r="D86" s="9">
        <v>75</v>
      </c>
      <c r="E86" s="11">
        <v>1</v>
      </c>
      <c r="F86" s="11">
        <v>9.9767209843697996E-2</v>
      </c>
      <c r="G86" s="8"/>
      <c r="H86" s="8"/>
      <c r="I86" s="10">
        <v>75</v>
      </c>
      <c r="J86" s="11">
        <v>15</v>
      </c>
      <c r="K86" s="6">
        <v>1.3967409378117699</v>
      </c>
      <c r="L86" s="8"/>
      <c r="M86" s="1"/>
    </row>
    <row r="87" spans="2:13" ht="15.6" x14ac:dyDescent="0.25">
      <c r="B87" s="8"/>
      <c r="C87" s="8"/>
      <c r="D87" s="9">
        <v>76</v>
      </c>
      <c r="E87" s="11">
        <v>1</v>
      </c>
      <c r="F87" s="11">
        <v>3.3255736614566003E-2</v>
      </c>
      <c r="G87" s="8"/>
      <c r="H87" s="8"/>
      <c r="I87" s="10">
        <v>76</v>
      </c>
      <c r="J87" s="11">
        <v>63</v>
      </c>
      <c r="K87" s="6">
        <v>6.5680079813767804</v>
      </c>
      <c r="L87" s="8"/>
      <c r="M87" s="1"/>
    </row>
    <row r="88" spans="2:13" ht="15.6" x14ac:dyDescent="0.25">
      <c r="B88" s="8"/>
      <c r="C88" s="8"/>
      <c r="D88" s="9">
        <v>77</v>
      </c>
      <c r="E88" s="11">
        <v>14</v>
      </c>
      <c r="F88" s="11">
        <v>1.2637179913534999</v>
      </c>
      <c r="G88" s="8"/>
      <c r="H88" s="8"/>
      <c r="I88" s="10">
        <v>77</v>
      </c>
      <c r="J88" s="11">
        <v>42</v>
      </c>
      <c r="K88" s="6">
        <v>4.5061523112736896</v>
      </c>
      <c r="L88" s="8"/>
      <c r="M88" s="1"/>
    </row>
    <row r="89" spans="2:13" ht="15.6" x14ac:dyDescent="0.25">
      <c r="B89" s="8"/>
      <c r="C89" s="8"/>
      <c r="D89" s="9">
        <v>78</v>
      </c>
      <c r="E89" s="11">
        <v>32</v>
      </c>
      <c r="F89" s="11">
        <v>3.3089457931493098</v>
      </c>
      <c r="G89" s="8"/>
      <c r="H89" s="8"/>
      <c r="I89" s="10">
        <v>78</v>
      </c>
      <c r="J89" s="11">
        <v>10</v>
      </c>
      <c r="K89" s="6">
        <v>0.94778849351513095</v>
      </c>
      <c r="L89" s="8"/>
      <c r="M89" s="1"/>
    </row>
    <row r="90" spans="2:13" ht="15.6" x14ac:dyDescent="0.25">
      <c r="B90" s="8"/>
      <c r="C90" s="8"/>
      <c r="D90" s="9">
        <v>79</v>
      </c>
      <c r="E90" s="11">
        <v>38</v>
      </c>
      <c r="F90" s="11">
        <v>4.2234785500498804</v>
      </c>
      <c r="G90" s="8"/>
      <c r="H90" s="8"/>
      <c r="I90" s="10">
        <v>79</v>
      </c>
      <c r="J90" s="11">
        <v>17</v>
      </c>
      <c r="K90" s="6">
        <v>1.7126704356501401</v>
      </c>
      <c r="L90" s="8"/>
      <c r="M90" s="1"/>
    </row>
    <row r="91" spans="2:13" ht="15.6" x14ac:dyDescent="0.25">
      <c r="B91" s="8"/>
      <c r="C91" s="8"/>
      <c r="D91" s="9">
        <v>80</v>
      </c>
      <c r="E91" s="11">
        <v>1</v>
      </c>
      <c r="F91" s="11">
        <v>3.3255736614566003E-2</v>
      </c>
      <c r="G91" s="8"/>
      <c r="H91" s="8"/>
      <c r="I91" s="10">
        <v>80</v>
      </c>
      <c r="J91" s="11">
        <v>1</v>
      </c>
      <c r="K91" s="6">
        <v>0.182906551380113</v>
      </c>
      <c r="L91" s="8"/>
      <c r="M91" s="1"/>
    </row>
    <row r="92" spans="2:13" ht="15.6" x14ac:dyDescent="0.25">
      <c r="B92" s="8"/>
      <c r="C92" s="8"/>
      <c r="D92" s="9">
        <v>81</v>
      </c>
      <c r="E92" s="11">
        <v>20</v>
      </c>
      <c r="F92" s="11">
        <v>1.5463917525773101</v>
      </c>
      <c r="G92" s="8"/>
      <c r="H92" s="8"/>
      <c r="I92" s="10">
        <v>81</v>
      </c>
      <c r="J92" s="11">
        <v>6</v>
      </c>
      <c r="K92" s="6">
        <v>0.68174260059860303</v>
      </c>
      <c r="L92" s="8"/>
      <c r="M92" s="1"/>
    </row>
    <row r="93" spans="2:13" ht="15.6" x14ac:dyDescent="0.25">
      <c r="B93" s="8"/>
      <c r="C93" s="8"/>
      <c r="D93" s="9">
        <v>82</v>
      </c>
      <c r="E93" s="11">
        <v>18</v>
      </c>
      <c r="F93" s="11">
        <v>1.6960425673428601</v>
      </c>
      <c r="G93" s="8"/>
      <c r="H93" s="8"/>
      <c r="I93" s="10">
        <v>82</v>
      </c>
      <c r="J93" s="11">
        <v>37</v>
      </c>
      <c r="K93" s="6">
        <v>3.9740605254406298</v>
      </c>
      <c r="L93" s="8"/>
      <c r="M93" s="1"/>
    </row>
    <row r="94" spans="2:13" ht="15.6" x14ac:dyDescent="0.25">
      <c r="B94" s="8"/>
      <c r="C94" s="8"/>
      <c r="D94" s="9">
        <v>83</v>
      </c>
      <c r="E94" s="11">
        <v>32</v>
      </c>
      <c r="F94" s="11">
        <v>3.4087130029930099</v>
      </c>
      <c r="G94" s="8"/>
      <c r="H94" s="8"/>
      <c r="I94" s="10">
        <v>83</v>
      </c>
      <c r="J94" s="11">
        <v>39</v>
      </c>
      <c r="K94" s="6">
        <v>4.5227801795809697</v>
      </c>
      <c r="L94" s="8"/>
      <c r="M94" s="1"/>
    </row>
    <row r="95" spans="2:13" ht="15.6" x14ac:dyDescent="0.25">
      <c r="B95" s="8"/>
      <c r="C95" s="8"/>
      <c r="D95" s="9">
        <v>84</v>
      </c>
      <c r="E95" s="11">
        <v>7</v>
      </c>
      <c r="F95" s="11">
        <v>0.49883604921849001</v>
      </c>
      <c r="G95" s="8"/>
      <c r="H95" s="8"/>
      <c r="I95" s="10">
        <v>84</v>
      </c>
      <c r="J95" s="11">
        <v>170</v>
      </c>
      <c r="K95" s="6">
        <v>16.262055204522699</v>
      </c>
      <c r="L95" s="8"/>
      <c r="M95" s="1"/>
    </row>
    <row r="96" spans="2:13" ht="15.6" x14ac:dyDescent="0.25">
      <c r="B96" s="8"/>
      <c r="C96" s="8"/>
      <c r="D96" s="9">
        <v>85</v>
      </c>
      <c r="E96" s="11">
        <v>1</v>
      </c>
      <c r="F96" s="11">
        <v>8.3139341536415001E-2</v>
      </c>
      <c r="G96" s="8"/>
      <c r="H96" s="8"/>
      <c r="I96" s="10">
        <v>85</v>
      </c>
      <c r="J96" s="11">
        <v>54</v>
      </c>
      <c r="K96" s="6">
        <v>6.4183571666112398</v>
      </c>
      <c r="L96" s="8"/>
      <c r="M96" s="1"/>
    </row>
    <row r="97" spans="2:13" ht="15.6" x14ac:dyDescent="0.25">
      <c r="B97" s="8"/>
      <c r="C97" s="8"/>
      <c r="D97" s="9">
        <v>86</v>
      </c>
      <c r="E97" s="11">
        <v>3</v>
      </c>
      <c r="F97" s="11">
        <v>0.33255736614566</v>
      </c>
      <c r="G97" s="8"/>
      <c r="H97" s="8"/>
      <c r="I97" s="10">
        <v>86</v>
      </c>
      <c r="J97" s="11">
        <v>39</v>
      </c>
      <c r="K97" s="6">
        <v>4.0239441303624801</v>
      </c>
      <c r="L97" s="8"/>
      <c r="M97" s="1"/>
    </row>
    <row r="98" spans="2:13" ht="15.6" x14ac:dyDescent="0.25">
      <c r="B98" s="8"/>
      <c r="C98" s="8"/>
      <c r="D98" s="9">
        <v>87</v>
      </c>
      <c r="E98" s="11">
        <v>1</v>
      </c>
      <c r="F98" s="11">
        <v>3.3255736614566003E-2</v>
      </c>
      <c r="G98" s="8"/>
      <c r="H98" s="8"/>
      <c r="I98" s="10">
        <v>87</v>
      </c>
      <c r="J98" s="11">
        <v>14</v>
      </c>
      <c r="K98" s="6">
        <v>1.5297638842700301</v>
      </c>
      <c r="L98" s="8"/>
      <c r="M98" s="1"/>
    </row>
    <row r="99" spans="2:13" ht="15.6" x14ac:dyDescent="0.25">
      <c r="B99" s="8"/>
      <c r="C99" s="8"/>
      <c r="D99" s="9">
        <v>88</v>
      </c>
      <c r="E99" s="11">
        <v>12</v>
      </c>
      <c r="F99" s="11">
        <v>1.3801130695044801</v>
      </c>
      <c r="G99" s="8"/>
      <c r="H99" s="8"/>
      <c r="I99" s="10">
        <v>88</v>
      </c>
      <c r="J99" s="11">
        <v>3</v>
      </c>
      <c r="K99" s="6">
        <v>0.31592949783837698</v>
      </c>
      <c r="L99" s="8"/>
      <c r="M99" s="1"/>
    </row>
    <row r="100" spans="2:13" ht="15.6" x14ac:dyDescent="0.25">
      <c r="B100" s="8"/>
      <c r="C100" s="8"/>
      <c r="D100" s="9">
        <v>89</v>
      </c>
      <c r="E100" s="11">
        <v>22</v>
      </c>
      <c r="F100" s="11">
        <v>2.0285999334885201</v>
      </c>
      <c r="G100" s="8"/>
      <c r="H100" s="8"/>
      <c r="I100" s="10">
        <v>89</v>
      </c>
      <c r="J100" s="11">
        <v>11</v>
      </c>
      <c r="K100" s="6">
        <v>0.84802128367143303</v>
      </c>
      <c r="L100" s="8"/>
      <c r="M100" s="1"/>
    </row>
    <row r="101" spans="2:13" ht="15.6" x14ac:dyDescent="0.25">
      <c r="B101" s="8"/>
      <c r="C101" s="8"/>
      <c r="D101" s="9">
        <v>90</v>
      </c>
      <c r="E101" s="11">
        <v>1</v>
      </c>
      <c r="F101" s="11">
        <v>8.3139341536415001E-2</v>
      </c>
      <c r="G101" s="8"/>
      <c r="H101" s="8"/>
      <c r="I101" s="10">
        <v>90</v>
      </c>
      <c r="J101" s="11">
        <v>1</v>
      </c>
      <c r="K101" s="6">
        <v>3.3255736614566003E-2</v>
      </c>
      <c r="L101" s="8"/>
      <c r="M101" s="1"/>
    </row>
    <row r="102" spans="2:13" ht="15.6" x14ac:dyDescent="0.25">
      <c r="B102" s="8"/>
      <c r="C102" s="8"/>
      <c r="D102" s="9">
        <v>91</v>
      </c>
      <c r="E102" s="11">
        <v>24</v>
      </c>
      <c r="F102" s="11">
        <v>2.7768540073162602</v>
      </c>
      <c r="G102" s="8"/>
      <c r="H102" s="8"/>
      <c r="I102" s="10">
        <v>91</v>
      </c>
      <c r="J102" s="11">
        <v>2</v>
      </c>
      <c r="K102" s="6">
        <v>0.26604589291652803</v>
      </c>
      <c r="L102" s="8"/>
      <c r="M102" s="1"/>
    </row>
    <row r="103" spans="2:13" ht="15.6" x14ac:dyDescent="0.25">
      <c r="B103" s="8"/>
      <c r="C103" s="8"/>
      <c r="D103" s="9">
        <v>92</v>
      </c>
      <c r="E103" s="11">
        <v>8</v>
      </c>
      <c r="F103" s="11">
        <v>0.64848686398403699</v>
      </c>
      <c r="G103" s="8"/>
      <c r="H103" s="8"/>
      <c r="I103" s="10">
        <v>92</v>
      </c>
      <c r="J103" s="11">
        <v>3</v>
      </c>
      <c r="K103" s="6">
        <v>0.43232457598935797</v>
      </c>
      <c r="L103" s="8"/>
      <c r="M103" s="1"/>
    </row>
    <row r="104" spans="2:13" ht="15.6" x14ac:dyDescent="0.25">
      <c r="B104" s="8"/>
      <c r="C104" s="8"/>
      <c r="D104" s="9">
        <v>93</v>
      </c>
      <c r="E104" s="11">
        <v>1</v>
      </c>
      <c r="F104" s="11">
        <v>6.6511473229132007E-2</v>
      </c>
      <c r="G104" s="8"/>
      <c r="H104" s="8"/>
      <c r="I104" s="10">
        <v>93</v>
      </c>
      <c r="J104" s="11">
        <v>2</v>
      </c>
      <c r="K104" s="6">
        <v>0.13302294645826401</v>
      </c>
      <c r="L104" s="8"/>
      <c r="M104" s="1"/>
    </row>
    <row r="105" spans="2:13" ht="15.6" x14ac:dyDescent="0.25">
      <c r="B105" s="8"/>
      <c r="C105" s="8"/>
      <c r="D105" s="9">
        <v>94</v>
      </c>
      <c r="E105" s="11">
        <v>16</v>
      </c>
      <c r="F105" s="11">
        <v>1.5630196208845999</v>
      </c>
      <c r="G105" s="8"/>
      <c r="H105" s="8"/>
      <c r="I105" s="10">
        <v>94</v>
      </c>
      <c r="J105" s="11">
        <v>83</v>
      </c>
      <c r="K105" s="6">
        <v>7.3495177918190802</v>
      </c>
      <c r="L105" s="8"/>
      <c r="M105" s="1"/>
    </row>
    <row r="106" spans="2:13" ht="15.6" x14ac:dyDescent="0.25">
      <c r="B106" s="8"/>
      <c r="C106" s="8"/>
      <c r="D106" s="9">
        <v>95</v>
      </c>
      <c r="E106" s="11">
        <v>12</v>
      </c>
      <c r="F106" s="11">
        <v>0.76488194213501803</v>
      </c>
      <c r="G106" s="8"/>
      <c r="H106" s="8"/>
      <c r="I106" s="10">
        <v>95</v>
      </c>
      <c r="J106" s="11">
        <v>12</v>
      </c>
      <c r="K106" s="6">
        <v>1.28034585966079</v>
      </c>
      <c r="L106" s="8"/>
      <c r="M106" s="1"/>
    </row>
    <row r="107" spans="2:13" ht="15.6" x14ac:dyDescent="0.25">
      <c r="B107" s="8"/>
      <c r="C107" s="8"/>
      <c r="D107" s="9">
        <v>96</v>
      </c>
      <c r="E107" s="11">
        <v>19</v>
      </c>
      <c r="F107" s="11">
        <v>2.0285999334885201</v>
      </c>
      <c r="G107" s="8"/>
      <c r="H107" s="8"/>
      <c r="I107" s="10">
        <v>96</v>
      </c>
      <c r="J107" s="11">
        <v>60</v>
      </c>
      <c r="K107" s="6">
        <v>5.8862653807781804</v>
      </c>
      <c r="L107" s="8"/>
      <c r="M107" s="1"/>
    </row>
    <row r="108" spans="2:13" ht="15.6" x14ac:dyDescent="0.25">
      <c r="B108" s="8"/>
      <c r="C108" s="8"/>
      <c r="D108" s="9">
        <v>97</v>
      </c>
      <c r="E108" s="11">
        <v>15</v>
      </c>
      <c r="F108" s="11">
        <v>1.7292983039574299</v>
      </c>
      <c r="G108" s="8"/>
      <c r="H108" s="8"/>
      <c r="I108" s="10">
        <v>97</v>
      </c>
      <c r="J108" s="11">
        <v>36</v>
      </c>
      <c r="K108" s="6">
        <v>3.5084802128367101</v>
      </c>
      <c r="L108" s="8"/>
      <c r="M108" s="1"/>
    </row>
    <row r="109" spans="2:13" ht="15.6" x14ac:dyDescent="0.25">
      <c r="B109" s="8"/>
      <c r="C109" s="8"/>
      <c r="D109" s="9">
        <v>98</v>
      </c>
      <c r="E109" s="11">
        <v>1</v>
      </c>
      <c r="F109" s="11">
        <v>3.3255736614566003E-2</v>
      </c>
      <c r="G109" s="8"/>
      <c r="H109" s="8"/>
      <c r="I109" s="10">
        <v>98</v>
      </c>
      <c r="J109" s="11">
        <v>65</v>
      </c>
      <c r="K109" s="6">
        <v>6.71765879614233</v>
      </c>
      <c r="L109" s="8"/>
      <c r="M109" s="1"/>
    </row>
    <row r="110" spans="2:13" ht="15.6" x14ac:dyDescent="0.25">
      <c r="B110" s="8"/>
      <c r="C110" s="8"/>
      <c r="D110" s="9">
        <v>99</v>
      </c>
      <c r="E110" s="11">
        <v>123</v>
      </c>
      <c r="F110" s="11">
        <v>13.119388094446199</v>
      </c>
      <c r="G110" s="8"/>
      <c r="H110" s="8"/>
      <c r="I110" s="10">
        <v>99</v>
      </c>
      <c r="J110" s="11">
        <v>27</v>
      </c>
      <c r="K110" s="6">
        <v>2.7435982707016899</v>
      </c>
      <c r="L110" s="8"/>
      <c r="M110" s="1"/>
    </row>
    <row r="111" spans="2:13" ht="15.6" x14ac:dyDescent="0.25">
      <c r="B111" s="8"/>
      <c r="C111" s="8"/>
      <c r="D111" s="9">
        <v>100</v>
      </c>
      <c r="E111" s="11">
        <v>1</v>
      </c>
      <c r="F111" s="11">
        <v>6.6511473229132007E-2</v>
      </c>
      <c r="G111" s="8"/>
      <c r="H111" s="8"/>
      <c r="I111" s="10">
        <v>100</v>
      </c>
      <c r="J111" s="11">
        <v>99</v>
      </c>
      <c r="K111" s="6">
        <v>10.1429996674426</v>
      </c>
      <c r="L111" s="8"/>
      <c r="M111" s="1"/>
    </row>
    <row r="112" spans="2:13" ht="15.6" x14ac:dyDescent="0.3">
      <c r="B112" s="8"/>
      <c r="C112" s="8"/>
      <c r="D112" s="8"/>
      <c r="E112" s="13">
        <f>AVERAGE(E12:E111)</f>
        <v>18.34</v>
      </c>
      <c r="F112" s="13">
        <f>AVERAGE(F12:F111)</f>
        <v>1.8713002993016241</v>
      </c>
      <c r="G112" s="8"/>
      <c r="H112" s="8"/>
      <c r="I112" s="8"/>
      <c r="J112" s="13">
        <f>AVERAGE(J12:J111)</f>
        <v>32.450000000000003</v>
      </c>
      <c r="K112" s="13">
        <f>AVERAGE(K12:K111)</f>
        <v>3.300631858995672</v>
      </c>
      <c r="L112" s="8"/>
      <c r="M112" s="1"/>
    </row>
    <row r="113" spans="2:13" ht="15.6" x14ac:dyDescent="0.3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1"/>
    </row>
    <row r="114" spans="2:13" x14ac:dyDescent="0.3">
      <c r="B114" s="8"/>
      <c r="C114" s="8"/>
      <c r="D114" s="8"/>
      <c r="E114" s="20"/>
      <c r="F114" s="20" t="s">
        <v>22</v>
      </c>
      <c r="G114" s="8"/>
      <c r="H114" s="8"/>
      <c r="I114" s="8"/>
      <c r="J114" s="8"/>
      <c r="K114" s="8"/>
      <c r="L114" s="8"/>
    </row>
    <row r="115" spans="2:13" ht="26.4" x14ac:dyDescent="0.3">
      <c r="E115" s="22" t="s">
        <v>23</v>
      </c>
      <c r="F115" s="21">
        <f>+E112/J112-1</f>
        <v>-0.43482280431432985</v>
      </c>
    </row>
    <row r="116" spans="2:13" ht="26.4" x14ac:dyDescent="0.3">
      <c r="E116" s="22" t="s">
        <v>24</v>
      </c>
      <c r="F116" s="21">
        <f>+F112/K112-1</f>
        <v>-0.43304785894206632</v>
      </c>
    </row>
  </sheetData>
  <mergeCells count="3">
    <mergeCell ref="G7:H7"/>
    <mergeCell ref="G8:H8"/>
    <mergeCell ref="A1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5684-00A8-4B36-AD27-DA6E254C1D90}">
  <dimension ref="A1:S44"/>
  <sheetViews>
    <sheetView tabSelected="1" topLeftCell="G1" workbookViewId="0">
      <selection activeCell="Q4" sqref="Q4"/>
    </sheetView>
  </sheetViews>
  <sheetFormatPr baseColWidth="10" defaultColWidth="11" defaultRowHeight="15.6" x14ac:dyDescent="0.3"/>
  <cols>
    <col min="2" max="2" width="21.69921875" customWidth="1"/>
    <col min="7" max="10" width="11.3984375" customWidth="1"/>
    <col min="13" max="13" width="12.59765625" bestFit="1" customWidth="1"/>
    <col min="14" max="14" width="23" customWidth="1"/>
    <col min="15" max="15" width="14.19921875" bestFit="1" customWidth="1"/>
    <col min="18" max="18" width="13.796875" bestFit="1" customWidth="1"/>
    <col min="19" max="19" width="15.69921875" customWidth="1"/>
  </cols>
  <sheetData>
    <row r="1" spans="1:17" ht="16.2" thickBot="1" x14ac:dyDescent="0.35">
      <c r="A1" s="3"/>
      <c r="B1" s="3" t="s">
        <v>12</v>
      </c>
      <c r="C1" s="17">
        <v>5</v>
      </c>
      <c r="D1" s="3" t="s">
        <v>13</v>
      </c>
      <c r="E1" s="3"/>
      <c r="F1" s="3"/>
      <c r="G1" s="3"/>
      <c r="H1" s="3"/>
      <c r="I1" s="3"/>
      <c r="J1" s="3"/>
      <c r="K1" s="3"/>
      <c r="L1" s="3"/>
    </row>
    <row r="2" spans="1:17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3" t="s">
        <v>21</v>
      </c>
      <c r="N2" s="34"/>
      <c r="O2" s="35"/>
    </row>
    <row r="3" spans="1:17" x14ac:dyDescent="0.3">
      <c r="A3" s="3"/>
      <c r="B3" s="49" t="s">
        <v>14</v>
      </c>
      <c r="C3" s="49"/>
      <c r="D3" s="49"/>
      <c r="E3" s="49"/>
      <c r="F3" s="49"/>
      <c r="G3" s="46" t="s">
        <v>15</v>
      </c>
      <c r="H3" s="47"/>
      <c r="I3" s="47"/>
      <c r="J3" s="48"/>
      <c r="M3" s="36"/>
      <c r="N3" s="37"/>
      <c r="O3" s="38"/>
    </row>
    <row r="4" spans="1:17" ht="16.95" customHeight="1" thickBot="1" x14ac:dyDescent="0.35">
      <c r="A4" s="3"/>
      <c r="B4" s="4" t="s">
        <v>16</v>
      </c>
      <c r="C4" s="5">
        <v>2</v>
      </c>
      <c r="D4" s="5">
        <v>3</v>
      </c>
      <c r="E4" s="5">
        <v>4</v>
      </c>
      <c r="F4" s="5">
        <v>5</v>
      </c>
      <c r="G4" s="5">
        <v>2</v>
      </c>
      <c r="H4" s="5">
        <v>3</v>
      </c>
      <c r="I4" s="5">
        <v>4</v>
      </c>
      <c r="J4" s="5">
        <v>5</v>
      </c>
      <c r="M4" s="39"/>
      <c r="N4" s="40"/>
      <c r="O4" s="41"/>
    </row>
    <row r="5" spans="1:17" x14ac:dyDescent="0.3">
      <c r="A5" s="3"/>
      <c r="B5" s="6">
        <v>5</v>
      </c>
      <c r="C5" s="7">
        <v>24.6</v>
      </c>
      <c r="D5" s="6">
        <v>6.8</v>
      </c>
      <c r="E5" s="6">
        <v>39.200000000000003</v>
      </c>
      <c r="F5" s="6">
        <v>19.399999999999999</v>
      </c>
      <c r="G5" s="18">
        <v>2.3159636062861799</v>
      </c>
      <c r="H5" s="19">
        <v>0.86021505376343999</v>
      </c>
      <c r="I5" s="19">
        <v>4.2514474772539197</v>
      </c>
      <c r="J5" s="19">
        <v>1.9652605459057</v>
      </c>
    </row>
    <row r="6" spans="1:17" x14ac:dyDescent="0.3">
      <c r="A6" s="3"/>
      <c r="B6" s="6">
        <v>6</v>
      </c>
      <c r="C6" s="7">
        <v>86.8</v>
      </c>
      <c r="D6" s="6">
        <v>18.600000000000001</v>
      </c>
      <c r="E6" s="6">
        <v>83.2</v>
      </c>
      <c r="F6" s="6">
        <v>7.8</v>
      </c>
      <c r="G6" s="18">
        <v>8.5459057071960292</v>
      </c>
      <c r="H6" s="19">
        <v>2.0512820512820502</v>
      </c>
      <c r="I6" s="19">
        <v>8.5856079404466499</v>
      </c>
      <c r="J6" s="19">
        <v>0.82382133995037199</v>
      </c>
      <c r="M6" s="53" t="s">
        <v>63</v>
      </c>
      <c r="N6" s="53">
        <v>30500</v>
      </c>
      <c r="O6" s="53" t="s">
        <v>59</v>
      </c>
      <c r="P6" s="53"/>
      <c r="Q6" s="53"/>
    </row>
    <row r="7" spans="1:17" x14ac:dyDescent="0.3">
      <c r="A7" s="3"/>
      <c r="B7" s="6">
        <v>7</v>
      </c>
      <c r="C7" s="7">
        <v>53.2</v>
      </c>
      <c r="D7" s="6">
        <v>12.2</v>
      </c>
      <c r="E7" s="6">
        <v>10</v>
      </c>
      <c r="F7" s="6">
        <v>45.4</v>
      </c>
      <c r="G7" s="18">
        <v>4.99917287014061</v>
      </c>
      <c r="H7" s="19">
        <v>0.90653432588916405</v>
      </c>
      <c r="I7" s="19">
        <v>0.92638544251447497</v>
      </c>
      <c r="J7" s="19">
        <v>4.6484698097601296</v>
      </c>
      <c r="M7" s="53"/>
      <c r="N7" s="53"/>
      <c r="O7" s="53"/>
      <c r="P7" s="53"/>
      <c r="Q7" s="53"/>
    </row>
    <row r="8" spans="1:17" x14ac:dyDescent="0.3">
      <c r="A8" s="3"/>
      <c r="B8" s="6">
        <v>8</v>
      </c>
      <c r="C8" s="7">
        <v>31.2</v>
      </c>
      <c r="D8" s="6">
        <v>32.6</v>
      </c>
      <c r="E8" s="6">
        <v>44.4</v>
      </c>
      <c r="F8" s="6">
        <v>6.8</v>
      </c>
      <c r="G8" s="18">
        <v>3.2588916459884101</v>
      </c>
      <c r="H8" s="19">
        <v>3.86765922249793</v>
      </c>
      <c r="I8" s="19">
        <v>4.3837882547559897</v>
      </c>
      <c r="J8" s="19">
        <v>0.53598014888337397</v>
      </c>
      <c r="M8" s="53">
        <v>334</v>
      </c>
      <c r="N8" s="53">
        <v>623</v>
      </c>
      <c r="O8" s="53" t="s">
        <v>62</v>
      </c>
      <c r="P8" s="53"/>
      <c r="Q8" s="53"/>
    </row>
    <row r="9" spans="1:17" x14ac:dyDescent="0.3">
      <c r="A9" s="3"/>
      <c r="B9" s="6">
        <v>9</v>
      </c>
      <c r="C9" s="7">
        <v>59.8</v>
      </c>
      <c r="D9" s="6">
        <v>26.6</v>
      </c>
      <c r="E9" s="6">
        <v>21.4</v>
      </c>
      <c r="F9" s="6">
        <v>93.8</v>
      </c>
      <c r="G9" s="18">
        <v>5.84946236559139</v>
      </c>
      <c r="H9" s="19">
        <v>2.5740281224152102</v>
      </c>
      <c r="I9" s="19">
        <v>1.9884201819685601</v>
      </c>
      <c r="J9" s="19">
        <v>9.1116625310173607</v>
      </c>
      <c r="M9" s="53">
        <v>100</v>
      </c>
      <c r="N9" s="53">
        <v>100</v>
      </c>
      <c r="O9" s="53" t="s">
        <v>61</v>
      </c>
      <c r="P9" s="53"/>
      <c r="Q9" s="53"/>
    </row>
    <row r="10" spans="1:17" x14ac:dyDescent="0.3">
      <c r="A10" s="3"/>
      <c r="B10" s="6">
        <v>10</v>
      </c>
      <c r="C10" s="7">
        <v>54</v>
      </c>
      <c r="D10" s="6">
        <v>2.6</v>
      </c>
      <c r="E10" s="6">
        <v>6.8</v>
      </c>
      <c r="F10" s="6">
        <v>44</v>
      </c>
      <c r="G10" s="18">
        <v>5.2307692307692299</v>
      </c>
      <c r="H10" s="19">
        <v>0.218362282878411</v>
      </c>
      <c r="I10" s="19">
        <v>0.80397022332506196</v>
      </c>
      <c r="J10" s="19">
        <v>4.8238213399503698</v>
      </c>
      <c r="M10" s="53"/>
      <c r="N10" s="53"/>
      <c r="O10" s="53"/>
      <c r="P10" s="53" t="s">
        <v>60</v>
      </c>
      <c r="Q10" s="53"/>
    </row>
    <row r="11" spans="1:17" x14ac:dyDescent="0.3">
      <c r="A11" s="3"/>
      <c r="B11" s="6">
        <v>11</v>
      </c>
      <c r="C11" s="7">
        <v>14.4</v>
      </c>
      <c r="D11" s="6">
        <v>34</v>
      </c>
      <c r="E11" s="6">
        <v>16</v>
      </c>
      <c r="F11" s="6">
        <v>39.6</v>
      </c>
      <c r="G11" s="18">
        <v>1.54838709677419</v>
      </c>
      <c r="H11" s="19">
        <v>3.4309346567410999</v>
      </c>
      <c r="I11" s="19">
        <v>1.8527708850289399</v>
      </c>
      <c r="J11" s="19">
        <v>3.7187758478081001</v>
      </c>
      <c r="M11" s="53"/>
      <c r="N11" s="53"/>
      <c r="O11" s="54">
        <f>+M9*N9</f>
        <v>10000</v>
      </c>
      <c r="P11" s="53">
        <f>+O11*0.01</f>
        <v>100</v>
      </c>
      <c r="Q11" s="53" t="s">
        <v>59</v>
      </c>
    </row>
    <row r="12" spans="1:17" x14ac:dyDescent="0.3">
      <c r="A12" s="3"/>
      <c r="B12" s="6">
        <v>12</v>
      </c>
      <c r="C12" s="7">
        <v>42.4</v>
      </c>
      <c r="D12" s="6">
        <v>56.4</v>
      </c>
      <c r="E12" s="6">
        <v>30.2</v>
      </c>
      <c r="F12" s="6">
        <v>5.4</v>
      </c>
      <c r="G12" s="18">
        <v>4.2646815550041302</v>
      </c>
      <c r="H12" s="19">
        <v>5.4987593052109096</v>
      </c>
      <c r="I12" s="19">
        <v>2.9280397022332498</v>
      </c>
      <c r="J12" s="19">
        <v>0.54921422663358099</v>
      </c>
      <c r="M12" s="53"/>
      <c r="N12" s="53"/>
      <c r="O12" s="53"/>
      <c r="P12" s="53">
        <v>14</v>
      </c>
      <c r="Q12" s="53" t="s">
        <v>58</v>
      </c>
    </row>
    <row r="13" spans="1:17" x14ac:dyDescent="0.3">
      <c r="A13" s="3"/>
      <c r="B13" s="6">
        <v>13</v>
      </c>
      <c r="C13" s="7">
        <v>47.8</v>
      </c>
      <c r="D13" s="6">
        <v>4.4000000000000004</v>
      </c>
      <c r="E13" s="6">
        <v>2.6</v>
      </c>
      <c r="F13" s="6">
        <v>23</v>
      </c>
      <c r="G13" s="18">
        <v>5.3267162944582296</v>
      </c>
      <c r="H13" s="19">
        <v>0.473118279569892</v>
      </c>
      <c r="I13" s="19">
        <v>0.19520264681555</v>
      </c>
      <c r="J13" s="19">
        <v>2.3358147229114898</v>
      </c>
      <c r="M13" s="53"/>
      <c r="N13" s="53"/>
      <c r="O13" s="53"/>
      <c r="P13" s="53"/>
      <c r="Q13" s="53"/>
    </row>
    <row r="14" spans="1:17" x14ac:dyDescent="0.3">
      <c r="A14" s="3"/>
      <c r="B14" s="6">
        <v>14</v>
      </c>
      <c r="C14" s="7">
        <v>8.4</v>
      </c>
      <c r="D14" s="6">
        <v>1.4</v>
      </c>
      <c r="E14" s="6">
        <v>13.4</v>
      </c>
      <c r="F14" s="6">
        <v>6</v>
      </c>
      <c r="G14" s="18">
        <v>0.873449131513647</v>
      </c>
      <c r="H14" s="19">
        <v>6.6170388751033898E-2</v>
      </c>
      <c r="I14" s="19">
        <v>1.53184449958643</v>
      </c>
      <c r="J14" s="19">
        <v>0.51943755169561601</v>
      </c>
      <c r="K14" s="53" t="s">
        <v>64</v>
      </c>
      <c r="M14" s="53"/>
      <c r="N14" s="53"/>
      <c r="O14" s="53">
        <f>+N6/P11</f>
        <v>305</v>
      </c>
      <c r="P14" s="53">
        <f>+O14*P12</f>
        <v>4270</v>
      </c>
      <c r="Q14" s="53" t="s">
        <v>58</v>
      </c>
    </row>
    <row r="15" spans="1:17" x14ac:dyDescent="0.3">
      <c r="A15" s="3"/>
      <c r="B15" s="6">
        <v>15</v>
      </c>
      <c r="C15" s="7">
        <v>12.2</v>
      </c>
      <c r="D15" s="6">
        <v>7.6</v>
      </c>
      <c r="E15" s="6">
        <v>12.8</v>
      </c>
      <c r="F15" s="6">
        <v>2.8</v>
      </c>
      <c r="G15" s="18">
        <v>1.2605459057071899</v>
      </c>
      <c r="H15" s="19">
        <v>0.63854425144747695</v>
      </c>
      <c r="I15" s="19">
        <v>1.33002481389578</v>
      </c>
      <c r="J15" s="19">
        <v>0.25144747725392802</v>
      </c>
    </row>
    <row r="16" spans="1:17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9" x14ac:dyDescent="0.3">
      <c r="A17" s="3"/>
      <c r="B17" s="49" t="s">
        <v>17</v>
      </c>
      <c r="C17" s="49"/>
      <c r="D17" s="49"/>
      <c r="E17" s="49"/>
      <c r="F17" s="49"/>
      <c r="G17" s="3"/>
      <c r="H17" s="49" t="s">
        <v>18</v>
      </c>
      <c r="I17" s="49"/>
      <c r="J17" s="3"/>
      <c r="K17" s="3"/>
      <c r="L17" s="3"/>
    </row>
    <row r="18" spans="1:19" ht="15" customHeight="1" thickBot="1" x14ac:dyDescent="0.35">
      <c r="A18" s="3"/>
      <c r="B18" s="4" t="s">
        <v>16</v>
      </c>
      <c r="C18" s="5">
        <v>2</v>
      </c>
      <c r="D18" s="5">
        <v>3</v>
      </c>
      <c r="E18" s="5">
        <v>4</v>
      </c>
      <c r="F18" s="5">
        <v>5</v>
      </c>
      <c r="G18" s="3"/>
      <c r="H18" s="5" t="s">
        <v>19</v>
      </c>
      <c r="I18" s="5" t="s">
        <v>20</v>
      </c>
      <c r="J18" s="3"/>
      <c r="K18" s="3"/>
      <c r="L18" s="23" t="s">
        <v>28</v>
      </c>
      <c r="M18" s="23" t="s">
        <v>29</v>
      </c>
      <c r="N18" s="23" t="s">
        <v>30</v>
      </c>
      <c r="O18" s="24" t="s">
        <v>31</v>
      </c>
      <c r="P18" s="23" t="s">
        <v>32</v>
      </c>
      <c r="Q18" s="23" t="s">
        <v>33</v>
      </c>
      <c r="R18" s="23" t="s">
        <v>34</v>
      </c>
    </row>
    <row r="19" spans="1:19" x14ac:dyDescent="0.3">
      <c r="A19" s="3"/>
      <c r="B19" s="5">
        <v>5</v>
      </c>
      <c r="C19" s="5">
        <v>0.93</v>
      </c>
      <c r="D19" s="5">
        <v>1.84</v>
      </c>
      <c r="E19" s="5">
        <v>4.7300000000000004</v>
      </c>
      <c r="F19" s="5">
        <v>11.21</v>
      </c>
      <c r="G19" s="3"/>
      <c r="H19" s="5">
        <v>5</v>
      </c>
      <c r="I19" s="5">
        <v>462.21</v>
      </c>
      <c r="J19" s="3"/>
      <c r="K19" s="3"/>
      <c r="L19" s="50" t="s">
        <v>35</v>
      </c>
      <c r="M19" s="25" t="s">
        <v>36</v>
      </c>
      <c r="N19" s="26" t="s">
        <v>37</v>
      </c>
      <c r="O19" s="27" t="s">
        <v>38</v>
      </c>
      <c r="P19" s="29">
        <v>38.619999999999997</v>
      </c>
      <c r="Q19" s="28">
        <f>+$P$14</f>
        <v>4270</v>
      </c>
      <c r="R19" s="29">
        <f>+P19*Q19</f>
        <v>164907.4</v>
      </c>
    </row>
    <row r="20" spans="1:19" x14ac:dyDescent="0.3">
      <c r="A20" s="3"/>
      <c r="B20" s="5">
        <v>6</v>
      </c>
      <c r="C20" s="5">
        <v>0.94</v>
      </c>
      <c r="D20" s="5">
        <v>1.63</v>
      </c>
      <c r="E20" s="5">
        <v>3.07</v>
      </c>
      <c r="F20" s="5">
        <v>11.59</v>
      </c>
      <c r="G20" s="3"/>
      <c r="H20" s="5">
        <v>6</v>
      </c>
      <c r="I20" s="5">
        <v>670.81999999999994</v>
      </c>
      <c r="J20" s="3"/>
      <c r="K20" s="3"/>
      <c r="L20" s="51"/>
      <c r="M20" s="25" t="s">
        <v>39</v>
      </c>
      <c r="N20" s="25" t="s">
        <v>40</v>
      </c>
      <c r="O20" s="27" t="s">
        <v>41</v>
      </c>
      <c r="P20" s="29">
        <v>11.94</v>
      </c>
      <c r="Q20" s="28">
        <f t="shared" ref="Q20:Q22" si="0">+$P$14</f>
        <v>4270</v>
      </c>
      <c r="R20" s="29">
        <f t="shared" ref="R20:R25" si="1">+P20*Q20</f>
        <v>50983.799999999996</v>
      </c>
    </row>
    <row r="21" spans="1:19" x14ac:dyDescent="0.3">
      <c r="A21" s="3"/>
      <c r="B21" s="5">
        <v>7</v>
      </c>
      <c r="C21" s="5">
        <v>0.92</v>
      </c>
      <c r="D21" s="5">
        <v>2.16</v>
      </c>
      <c r="E21" s="5">
        <v>3.14</v>
      </c>
      <c r="F21" s="5">
        <v>22.92</v>
      </c>
      <c r="G21" s="3"/>
      <c r="H21" s="5">
        <v>7</v>
      </c>
      <c r="I21" s="5">
        <v>734.22</v>
      </c>
      <c r="J21" s="3"/>
      <c r="K21" s="3"/>
      <c r="L21" s="51"/>
      <c r="M21" s="25" t="s">
        <v>42</v>
      </c>
      <c r="N21" s="25" t="s">
        <v>43</v>
      </c>
      <c r="O21" s="27" t="s">
        <v>44</v>
      </c>
      <c r="P21" s="29">
        <v>4.8899999999999997</v>
      </c>
      <c r="Q21" s="28">
        <f t="shared" si="0"/>
        <v>4270</v>
      </c>
      <c r="R21" s="29">
        <f t="shared" si="1"/>
        <v>20880.3</v>
      </c>
    </row>
    <row r="22" spans="1:19" x14ac:dyDescent="0.3">
      <c r="A22" s="3"/>
      <c r="B22" s="5">
        <v>8</v>
      </c>
      <c r="C22" s="5">
        <v>1</v>
      </c>
      <c r="D22" s="5">
        <v>1.63</v>
      </c>
      <c r="E22" s="5">
        <v>3.11</v>
      </c>
      <c r="F22" s="5">
        <v>11.02</v>
      </c>
      <c r="G22" s="3"/>
      <c r="H22" s="5">
        <v>8</v>
      </c>
      <c r="I22" s="5">
        <v>797.62</v>
      </c>
      <c r="J22" s="3"/>
      <c r="K22" s="3"/>
      <c r="L22" s="51"/>
      <c r="M22" s="25" t="s">
        <v>45</v>
      </c>
      <c r="N22" s="25" t="s">
        <v>46</v>
      </c>
      <c r="O22" s="27" t="s">
        <v>47</v>
      </c>
      <c r="P22" s="29">
        <v>7.95</v>
      </c>
      <c r="Q22" s="28">
        <f t="shared" si="0"/>
        <v>4270</v>
      </c>
      <c r="R22" s="29">
        <f t="shared" si="1"/>
        <v>33946.5</v>
      </c>
    </row>
    <row r="23" spans="1:19" x14ac:dyDescent="0.3">
      <c r="A23" s="3"/>
      <c r="B23" s="5">
        <v>9</v>
      </c>
      <c r="C23" s="5">
        <v>0.99</v>
      </c>
      <c r="D23" s="5">
        <v>1.71</v>
      </c>
      <c r="E23" s="5">
        <v>2.97</v>
      </c>
      <c r="F23" s="5">
        <v>11.29</v>
      </c>
      <c r="G23" s="3"/>
      <c r="H23" s="5">
        <v>9</v>
      </c>
      <c r="I23" s="5">
        <v>1006.23</v>
      </c>
      <c r="J23" s="3"/>
      <c r="K23" s="3"/>
      <c r="L23" s="51" t="s">
        <v>48</v>
      </c>
      <c r="M23" s="25" t="s">
        <v>39</v>
      </c>
      <c r="N23" s="25" t="s">
        <v>49</v>
      </c>
      <c r="O23" s="27" t="s">
        <v>50</v>
      </c>
      <c r="P23" s="29">
        <v>5.03</v>
      </c>
      <c r="Q23" s="28">
        <f>+ROUNDUP($Q$22/4,0)</f>
        <v>1068</v>
      </c>
      <c r="R23" s="29">
        <f t="shared" si="1"/>
        <v>5372.04</v>
      </c>
    </row>
    <row r="24" spans="1:19" x14ac:dyDescent="0.3">
      <c r="A24" s="3"/>
      <c r="B24" s="5">
        <v>10</v>
      </c>
      <c r="C24" s="5">
        <v>0.96</v>
      </c>
      <c r="D24" s="5">
        <v>1.67</v>
      </c>
      <c r="E24" s="5">
        <v>2.94</v>
      </c>
      <c r="F24" s="5">
        <v>14.87</v>
      </c>
      <c r="G24" s="3"/>
      <c r="H24" s="5">
        <v>10</v>
      </c>
      <c r="I24" s="5">
        <v>1069.6300000000001</v>
      </c>
      <c r="J24" s="3"/>
      <c r="K24" s="3"/>
      <c r="L24" s="51"/>
      <c r="M24" s="25" t="s">
        <v>42</v>
      </c>
      <c r="N24" s="26" t="s">
        <v>51</v>
      </c>
      <c r="O24" s="27" t="s">
        <v>52</v>
      </c>
      <c r="P24" s="29">
        <v>110.18</v>
      </c>
      <c r="Q24" s="28">
        <f t="shared" ref="Q24:Q25" si="2">+ROUNDUP($Q$22/4,0)</f>
        <v>1068</v>
      </c>
      <c r="R24" s="29">
        <f t="shared" si="1"/>
        <v>117672.24</v>
      </c>
    </row>
    <row r="25" spans="1:19" x14ac:dyDescent="0.3">
      <c r="A25" s="3"/>
      <c r="B25" s="5">
        <v>11</v>
      </c>
      <c r="C25" s="5">
        <v>1.02</v>
      </c>
      <c r="D25" s="5">
        <v>1.67</v>
      </c>
      <c r="E25" s="5">
        <v>4.0999999999999996</v>
      </c>
      <c r="F25" s="5">
        <v>21.27</v>
      </c>
      <c r="G25" s="3"/>
      <c r="H25" s="5">
        <v>11</v>
      </c>
      <c r="I25" s="5">
        <v>1133.03</v>
      </c>
      <c r="J25" s="3"/>
      <c r="K25" s="3"/>
      <c r="L25" s="51"/>
      <c r="M25" s="25" t="s">
        <v>45</v>
      </c>
      <c r="N25" s="25" t="s">
        <v>53</v>
      </c>
      <c r="O25" s="27" t="s">
        <v>54</v>
      </c>
      <c r="P25" s="29">
        <v>30</v>
      </c>
      <c r="Q25" s="28">
        <f t="shared" si="2"/>
        <v>1068</v>
      </c>
      <c r="R25" s="29">
        <f t="shared" si="1"/>
        <v>32040</v>
      </c>
    </row>
    <row r="26" spans="1:19" x14ac:dyDescent="0.3">
      <c r="A26" s="3"/>
      <c r="B26" s="5">
        <v>12</v>
      </c>
      <c r="C26" s="5">
        <v>0.93</v>
      </c>
      <c r="D26" s="5">
        <v>1.7</v>
      </c>
      <c r="E26" s="5">
        <v>3.11</v>
      </c>
      <c r="F26" s="5">
        <v>12.31</v>
      </c>
      <c r="G26" s="3"/>
      <c r="H26" s="5">
        <v>12</v>
      </c>
      <c r="I26" s="5">
        <v>1196.4299999999998</v>
      </c>
      <c r="J26" s="3"/>
      <c r="K26" s="3"/>
      <c r="L26" s="52" t="s">
        <v>55</v>
      </c>
      <c r="M26" s="52"/>
      <c r="N26" s="52"/>
      <c r="O26" s="52"/>
      <c r="P26" s="52"/>
      <c r="Q26" s="42" t="s">
        <v>56</v>
      </c>
      <c r="R26" s="43">
        <f>SUM(R19:R25)</f>
        <v>425802.27999999997</v>
      </c>
    </row>
    <row r="27" spans="1:19" x14ac:dyDescent="0.3">
      <c r="A27" s="3"/>
      <c r="B27" s="5">
        <v>13</v>
      </c>
      <c r="C27" s="5">
        <v>0.93</v>
      </c>
      <c r="D27" s="5">
        <v>1.67</v>
      </c>
      <c r="E27" s="5">
        <v>3.96</v>
      </c>
      <c r="F27" s="5">
        <v>27.35</v>
      </c>
      <c r="G27" s="3"/>
      <c r="H27" s="5">
        <v>13</v>
      </c>
      <c r="I27" s="5">
        <v>1405.04</v>
      </c>
      <c r="J27" s="3"/>
      <c r="K27" s="3"/>
      <c r="L27" s="52"/>
      <c r="M27" s="52"/>
      <c r="N27" s="52"/>
      <c r="O27" s="52"/>
      <c r="P27" s="52"/>
      <c r="Q27" s="42"/>
      <c r="R27" s="44"/>
    </row>
    <row r="28" spans="1:19" x14ac:dyDescent="0.3">
      <c r="A28" s="3"/>
      <c r="B28" s="5">
        <v>14</v>
      </c>
      <c r="C28" s="5">
        <v>0.91</v>
      </c>
      <c r="D28" s="5">
        <v>1.61</v>
      </c>
      <c r="E28" s="5">
        <v>3.21</v>
      </c>
      <c r="F28" s="5">
        <v>55.47</v>
      </c>
      <c r="G28" s="3"/>
      <c r="H28" s="5">
        <v>14</v>
      </c>
      <c r="I28" s="5">
        <v>1468.44</v>
      </c>
      <c r="J28" s="3"/>
      <c r="K28" s="3"/>
      <c r="L28" s="3"/>
    </row>
    <row r="29" spans="1:19" x14ac:dyDescent="0.3">
      <c r="A29" s="3"/>
      <c r="B29" s="5">
        <v>15</v>
      </c>
      <c r="C29" s="5">
        <v>0.96</v>
      </c>
      <c r="D29" s="5">
        <v>1.92</v>
      </c>
      <c r="E29" s="5">
        <v>3.89</v>
      </c>
      <c r="F29" s="5">
        <v>24.68</v>
      </c>
      <c r="G29" s="3"/>
      <c r="H29" s="5">
        <v>15</v>
      </c>
      <c r="I29" s="5">
        <v>1531.8400000000001</v>
      </c>
      <c r="J29" s="3"/>
      <c r="K29" s="3"/>
      <c r="L29" s="3"/>
    </row>
    <row r="30" spans="1:19" x14ac:dyDescent="0.3">
      <c r="A30" s="3"/>
      <c r="B30" s="3"/>
      <c r="C30" s="3"/>
      <c r="D30" s="3"/>
      <c r="E30" s="3"/>
      <c r="F30" s="3">
        <f>+AVERAGE(C19:F29)</f>
        <v>6.6343181818181822</v>
      </c>
      <c r="G30" s="3"/>
      <c r="H30" s="3"/>
      <c r="I30" s="3"/>
      <c r="J30" s="3"/>
      <c r="K30" s="3"/>
      <c r="L30" s="3"/>
      <c r="N30" s="61" t="s">
        <v>25</v>
      </c>
      <c r="O30" s="61"/>
      <c r="P30" s="62" t="s">
        <v>57</v>
      </c>
      <c r="R30" s="3" t="s">
        <v>67</v>
      </c>
      <c r="S30" s="63">
        <v>10000</v>
      </c>
    </row>
    <row r="31" spans="1:19" x14ac:dyDescent="0.3">
      <c r="N31" s="56" t="s">
        <v>26</v>
      </c>
      <c r="O31" s="55">
        <v>548363.75</v>
      </c>
      <c r="P31" s="57">
        <f>+O32/O31-1</f>
        <v>-0.22350396064655997</v>
      </c>
      <c r="R31" s="3" t="s">
        <v>66</v>
      </c>
      <c r="S31" s="63">
        <f>+O31-O32</f>
        <v>122561.47000000003</v>
      </c>
    </row>
    <row r="32" spans="1:19" x14ac:dyDescent="0.3">
      <c r="N32" s="58" t="s">
        <v>27</v>
      </c>
      <c r="O32" s="59">
        <f>+R26</f>
        <v>425802.27999999997</v>
      </c>
      <c r="P32" s="60"/>
      <c r="R32" s="3" t="s">
        <v>65</v>
      </c>
      <c r="S32" s="64">
        <f>+S31/10000</f>
        <v>12.256147000000004</v>
      </c>
    </row>
    <row r="35" spans="8:14" x14ac:dyDescent="0.3">
      <c r="H35" s="14"/>
      <c r="I35" s="14"/>
      <c r="J35" s="14"/>
      <c r="K35" s="14"/>
      <c r="L35" s="14"/>
      <c r="M35" s="14"/>
      <c r="N35" s="14"/>
    </row>
    <row r="36" spans="8:14" x14ac:dyDescent="0.3">
      <c r="H36" s="45"/>
      <c r="I36" s="15"/>
      <c r="J36" s="15"/>
      <c r="K36" s="15"/>
      <c r="L36" s="15"/>
      <c r="M36" s="16"/>
      <c r="N36" s="16"/>
    </row>
    <row r="37" spans="8:14" x14ac:dyDescent="0.3">
      <c r="H37" s="45"/>
      <c r="I37" s="15"/>
      <c r="J37" s="15"/>
      <c r="K37" s="15"/>
      <c r="L37" s="15"/>
      <c r="M37" s="16"/>
      <c r="N37" s="16"/>
    </row>
    <row r="38" spans="8:14" x14ac:dyDescent="0.3">
      <c r="H38" s="45"/>
      <c r="I38" s="15"/>
      <c r="J38" s="15"/>
      <c r="K38" s="15"/>
      <c r="L38" s="15"/>
      <c r="M38" s="16"/>
      <c r="N38" s="16"/>
    </row>
    <row r="39" spans="8:14" x14ac:dyDescent="0.3">
      <c r="H39" s="45"/>
      <c r="I39" s="15"/>
      <c r="J39" s="15"/>
      <c r="K39" s="15"/>
      <c r="L39" s="15"/>
      <c r="M39" s="16"/>
      <c r="N39" s="16"/>
    </row>
    <row r="40" spans="8:14" x14ac:dyDescent="0.3">
      <c r="H40" s="45"/>
      <c r="I40" s="15"/>
      <c r="J40" s="15"/>
      <c r="K40" s="15"/>
      <c r="L40" s="15"/>
      <c r="M40" s="16"/>
      <c r="N40" s="16"/>
    </row>
    <row r="41" spans="8:14" x14ac:dyDescent="0.3">
      <c r="H41" s="45"/>
      <c r="I41" s="15"/>
      <c r="J41" s="15"/>
      <c r="K41" s="15"/>
      <c r="L41" s="15"/>
      <c r="M41" s="16"/>
      <c r="N41" s="16"/>
    </row>
    <row r="42" spans="8:14" x14ac:dyDescent="0.3">
      <c r="H42" s="45"/>
      <c r="I42" s="15"/>
      <c r="J42" s="15"/>
      <c r="K42" s="15"/>
      <c r="L42" s="15"/>
      <c r="M42" s="16"/>
      <c r="N42" s="16"/>
    </row>
    <row r="43" spans="8:14" x14ac:dyDescent="0.3">
      <c r="H43" s="15"/>
      <c r="M43" s="15"/>
      <c r="N43" s="15"/>
    </row>
    <row r="44" spans="8:14" x14ac:dyDescent="0.3">
      <c r="H44" s="15"/>
    </row>
  </sheetData>
  <mergeCells count="14">
    <mergeCell ref="B3:F3"/>
    <mergeCell ref="B17:F17"/>
    <mergeCell ref="H17:I17"/>
    <mergeCell ref="H36:H39"/>
    <mergeCell ref="L19:L22"/>
    <mergeCell ref="L23:L25"/>
    <mergeCell ref="L26:P27"/>
    <mergeCell ref="P31:P32"/>
    <mergeCell ref="Q26:Q27"/>
    <mergeCell ref="R26:R27"/>
    <mergeCell ref="N30:O30"/>
    <mergeCell ref="H40:H42"/>
    <mergeCell ref="G3:J3"/>
    <mergeCell ref="M2:O4"/>
  </mergeCells>
  <conditionalFormatting sqref="C5:F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:J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9:F2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9:I2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7B227AFF67940B13A4CEC920D9BBA" ma:contentTypeVersion="6" ma:contentTypeDescription="Create a new document." ma:contentTypeScope="" ma:versionID="ac367860a602b8a94d393a1c9519fc5b">
  <xsd:schema xmlns:xsd="http://www.w3.org/2001/XMLSchema" xmlns:xs="http://www.w3.org/2001/XMLSchema" xmlns:p="http://schemas.microsoft.com/office/2006/metadata/properties" xmlns:ns2="2fcd6f62-7aa7-46c0-ba33-ebd1bd7fb0f5" targetNamespace="http://schemas.microsoft.com/office/2006/metadata/properties" ma:root="true" ma:fieldsID="fbe93c702666d1df8934dd0643a180d8" ns2:_="">
    <xsd:import namespace="2fcd6f62-7aa7-46c0-ba33-ebd1bd7fb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d6f62-7aa7-46c0-ba33-ebd1bd7fb0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9D4F5-1E81-46B9-8838-6C459B3FA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cd6f62-7aa7-46c0-ba33-ebd1bd7fb0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08A0B3-F83E-4356-8536-03B85E76EB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353CC0-4729-4045-ADAB-CB7EB93761DB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2fcd6f62-7aa7-46c0-ba33-ebd1bd7fb0f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Experimentos</vt:lpstr>
      <vt:lpstr>Variaciones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Domnguez Herrera</dc:creator>
  <cp:keywords/>
  <dc:description/>
  <cp:lastModifiedBy>Nataly Rojas</cp:lastModifiedBy>
  <cp:revision/>
  <dcterms:created xsi:type="dcterms:W3CDTF">2021-10-24T23:01:14Z</dcterms:created>
  <dcterms:modified xsi:type="dcterms:W3CDTF">2021-11-22T18:29:51Z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